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8190" windowHeight="4095" tabRatio="512" activeTab="1"/>
  </bookViews>
  <sheets>
    <sheet name="School - American Literature" sheetId="1" r:id="rId1"/>
    <sheet name="Sheet1" sheetId="2" r:id="rId2"/>
  </sheets>
  <definedNames>
    <definedName name="_xlnm._FilterDatabase" localSheetId="0" hidden="1">'School - American Literature'!$A$2:$N$392</definedName>
    <definedName name="_xlnm.Print_Area" localSheetId="0">'School - American Literature'!$A$1:$N$392</definedName>
    <definedName name="_xlnm.Print_Titles" localSheetId="0">'School - American Literature'!$1:$2</definedName>
  </definedNames>
  <calcPr calcId="125725"/>
</workbook>
</file>

<file path=xl/calcChain.xml><?xml version="1.0" encoding="utf-8"?>
<calcChain xmlns="http://schemas.openxmlformats.org/spreadsheetml/2006/main">
  <c r="B4" i="1"/>
  <c r="C4" s="1"/>
  <c r="B5"/>
  <c r="C5" s="1"/>
  <c r="B6"/>
  <c r="C6" s="1"/>
  <c r="B7"/>
  <c r="C7" s="1"/>
  <c r="B8"/>
  <c r="C8" s="1"/>
  <c r="B9"/>
  <c r="C9" s="1"/>
  <c r="B10"/>
  <c r="C10" s="1"/>
  <c r="B11"/>
  <c r="C11" s="1"/>
  <c r="B12"/>
  <c r="C12" s="1"/>
  <c r="B13"/>
  <c r="C13" s="1"/>
  <c r="B14"/>
  <c r="C14" s="1"/>
  <c r="B15"/>
  <c r="C15" s="1"/>
  <c r="B16"/>
  <c r="C16" s="1"/>
  <c r="B17"/>
  <c r="C17" s="1"/>
  <c r="B18"/>
  <c r="C18" s="1"/>
  <c r="B19"/>
  <c r="C19" s="1"/>
  <c r="B20"/>
  <c r="C20" s="1"/>
  <c r="B21"/>
  <c r="C21" s="1"/>
  <c r="B22"/>
  <c r="C22" s="1"/>
  <c r="B23"/>
  <c r="C23" s="1"/>
  <c r="B24"/>
  <c r="C24" s="1"/>
  <c r="B25"/>
  <c r="C25" s="1"/>
  <c r="B26"/>
  <c r="C26" s="1"/>
  <c r="B27"/>
  <c r="C27" s="1"/>
  <c r="B28"/>
  <c r="C28" s="1"/>
  <c r="B29"/>
  <c r="C29" s="1"/>
  <c r="B30"/>
  <c r="C30" s="1"/>
  <c r="B31"/>
  <c r="C31" s="1"/>
  <c r="B32"/>
  <c r="C32" s="1"/>
  <c r="B33"/>
  <c r="C33" s="1"/>
  <c r="B34"/>
  <c r="C34" s="1"/>
  <c r="B35"/>
  <c r="C35" s="1"/>
  <c r="B36"/>
  <c r="C36" s="1"/>
  <c r="B37"/>
  <c r="C37" s="1"/>
  <c r="B38"/>
  <c r="C38" s="1"/>
  <c r="B39"/>
  <c r="C39" s="1"/>
  <c r="B40"/>
  <c r="C40" s="1"/>
  <c r="B41"/>
  <c r="C41" s="1"/>
  <c r="B42"/>
  <c r="C42" s="1"/>
  <c r="B43"/>
  <c r="C43" s="1"/>
  <c r="B44"/>
  <c r="C44" s="1"/>
  <c r="B45"/>
  <c r="C45" s="1"/>
  <c r="B46"/>
  <c r="C46" s="1"/>
  <c r="B47"/>
  <c r="C47" s="1"/>
  <c r="B48"/>
  <c r="C48" s="1"/>
  <c r="B49"/>
  <c r="C49" s="1"/>
  <c r="B50"/>
  <c r="C50" s="1"/>
  <c r="B51"/>
  <c r="C51" s="1"/>
  <c r="B52"/>
  <c r="C52" s="1"/>
  <c r="B53"/>
  <c r="C53" s="1"/>
  <c r="B54"/>
  <c r="C54" s="1"/>
  <c r="B55"/>
  <c r="C55" s="1"/>
  <c r="B56"/>
  <c r="C56" s="1"/>
  <c r="B57"/>
  <c r="C57" s="1"/>
  <c r="B58"/>
  <c r="C58" s="1"/>
  <c r="B59"/>
  <c r="C59" s="1"/>
  <c r="B60"/>
  <c r="C60" s="1"/>
  <c r="B61"/>
  <c r="C61" s="1"/>
  <c r="B62"/>
  <c r="C62" s="1"/>
  <c r="B63"/>
  <c r="C63" s="1"/>
  <c r="B64"/>
  <c r="C64" s="1"/>
  <c r="B65"/>
  <c r="C65" s="1"/>
  <c r="B66"/>
  <c r="C66" s="1"/>
  <c r="B67"/>
  <c r="C67" s="1"/>
  <c r="B68"/>
  <c r="C68" s="1"/>
  <c r="B69"/>
  <c r="C69" s="1"/>
  <c r="B70"/>
  <c r="C70" s="1"/>
  <c r="B71"/>
  <c r="C71" s="1"/>
  <c r="B72"/>
  <c r="C72" s="1"/>
  <c r="B73"/>
  <c r="C73" s="1"/>
  <c r="B74"/>
  <c r="C74" s="1"/>
  <c r="B75"/>
  <c r="C75" s="1"/>
  <c r="B76"/>
  <c r="C76" s="1"/>
  <c r="B77"/>
  <c r="C77" s="1"/>
  <c r="B78"/>
  <c r="C78" s="1"/>
  <c r="B79"/>
  <c r="C79" s="1"/>
  <c r="B80"/>
  <c r="C80" s="1"/>
  <c r="B81"/>
  <c r="C81" s="1"/>
  <c r="B82"/>
  <c r="C82" s="1"/>
  <c r="B83"/>
  <c r="C83" s="1"/>
  <c r="B84"/>
  <c r="C84" s="1"/>
  <c r="B85"/>
  <c r="C85" s="1"/>
  <c r="B86"/>
  <c r="C86" s="1"/>
  <c r="B87"/>
  <c r="C87" s="1"/>
  <c r="B88"/>
  <c r="C88" s="1"/>
  <c r="B89"/>
  <c r="C89" s="1"/>
  <c r="B90"/>
  <c r="C90" s="1"/>
  <c r="B91"/>
  <c r="C91" s="1"/>
  <c r="B92"/>
  <c r="C92" s="1"/>
  <c r="B93"/>
  <c r="C93" s="1"/>
  <c r="B94"/>
  <c r="C94" s="1"/>
  <c r="B95"/>
  <c r="C95" s="1"/>
  <c r="B96"/>
  <c r="C96" s="1"/>
  <c r="B97"/>
  <c r="C97" s="1"/>
  <c r="B98"/>
  <c r="C98" s="1"/>
  <c r="B99"/>
  <c r="C99" s="1"/>
  <c r="B100"/>
  <c r="C100" s="1"/>
  <c r="B101"/>
  <c r="C101" s="1"/>
  <c r="B102"/>
  <c r="C102" s="1"/>
  <c r="B103"/>
  <c r="C103" s="1"/>
  <c r="B104"/>
  <c r="C104" s="1"/>
  <c r="B105"/>
  <c r="C105" s="1"/>
  <c r="B106"/>
  <c r="C106" s="1"/>
  <c r="B107"/>
  <c r="C107" s="1"/>
  <c r="B108"/>
  <c r="C108" s="1"/>
  <c r="B109"/>
  <c r="C109" s="1"/>
  <c r="B110"/>
  <c r="C110" s="1"/>
  <c r="B111"/>
  <c r="C111" s="1"/>
  <c r="B112"/>
  <c r="C112" s="1"/>
  <c r="B113"/>
  <c r="C113" s="1"/>
  <c r="B114"/>
  <c r="C114" s="1"/>
  <c r="B115"/>
  <c r="C115" s="1"/>
  <c r="B116"/>
  <c r="C116" s="1"/>
  <c r="B117"/>
  <c r="C117" s="1"/>
  <c r="B118"/>
  <c r="C118" s="1"/>
  <c r="B119"/>
  <c r="C119" s="1"/>
  <c r="B120"/>
  <c r="C120" s="1"/>
  <c r="B121"/>
  <c r="C121" s="1"/>
  <c r="B122"/>
  <c r="C122" s="1"/>
  <c r="B123"/>
  <c r="C123" s="1"/>
  <c r="B124"/>
  <c r="C124" s="1"/>
  <c r="B125"/>
  <c r="C125" s="1"/>
  <c r="B126"/>
  <c r="C126" s="1"/>
  <c r="B127"/>
  <c r="C127" s="1"/>
  <c r="B128"/>
  <c r="C128" s="1"/>
  <c r="B129"/>
  <c r="C129" s="1"/>
  <c r="B130"/>
  <c r="C130" s="1"/>
  <c r="B131"/>
  <c r="C131" s="1"/>
  <c r="B132"/>
  <c r="C132" s="1"/>
  <c r="B133"/>
  <c r="C133" s="1"/>
  <c r="B134"/>
  <c r="C134" s="1"/>
  <c r="B135"/>
  <c r="C135" s="1"/>
  <c r="B136"/>
  <c r="C136" s="1"/>
  <c r="B137"/>
  <c r="C137" s="1"/>
  <c r="B138"/>
  <c r="C138" s="1"/>
  <c r="B139"/>
  <c r="C139" s="1"/>
  <c r="B140"/>
  <c r="C140" s="1"/>
  <c r="B141"/>
  <c r="C141" s="1"/>
  <c r="B142"/>
  <c r="C142" s="1"/>
  <c r="B143"/>
  <c r="C143" s="1"/>
  <c r="B144"/>
  <c r="C144" s="1"/>
  <c r="B145"/>
  <c r="C145" s="1"/>
  <c r="B146"/>
  <c r="C146" s="1"/>
  <c r="B147"/>
  <c r="C147" s="1"/>
  <c r="B148"/>
  <c r="C148" s="1"/>
  <c r="B149"/>
  <c r="C149" s="1"/>
  <c r="B150"/>
  <c r="C150" s="1"/>
  <c r="B151"/>
  <c r="C151" s="1"/>
  <c r="B152"/>
  <c r="C152" s="1"/>
  <c r="B153"/>
  <c r="C153" s="1"/>
  <c r="B154"/>
  <c r="C154" s="1"/>
  <c r="B155"/>
  <c r="C155" s="1"/>
  <c r="B156"/>
  <c r="C156" s="1"/>
  <c r="B157"/>
  <c r="C157" s="1"/>
  <c r="B158"/>
  <c r="C158" s="1"/>
  <c r="B159"/>
  <c r="C159" s="1"/>
  <c r="B160"/>
  <c r="C160" s="1"/>
  <c r="B161"/>
  <c r="C161" s="1"/>
  <c r="B162"/>
  <c r="C162" s="1"/>
  <c r="B163"/>
  <c r="C163" s="1"/>
  <c r="B164"/>
  <c r="C164" s="1"/>
  <c r="B165"/>
  <c r="C165" s="1"/>
  <c r="B166"/>
  <c r="C166" s="1"/>
  <c r="B167"/>
  <c r="C167" s="1"/>
  <c r="B168"/>
  <c r="C168" s="1"/>
  <c r="B169"/>
  <c r="C169" s="1"/>
  <c r="B170"/>
  <c r="C170" s="1"/>
  <c r="B171"/>
  <c r="C171" s="1"/>
  <c r="B172"/>
  <c r="C172" s="1"/>
  <c r="B173"/>
  <c r="C173" s="1"/>
  <c r="B174"/>
  <c r="C174" s="1"/>
  <c r="B175"/>
  <c r="C175" s="1"/>
  <c r="B176"/>
  <c r="C176" s="1"/>
  <c r="B177"/>
  <c r="C177" s="1"/>
  <c r="B178"/>
  <c r="C178" s="1"/>
  <c r="B179"/>
  <c r="C179" s="1"/>
  <c r="B180"/>
  <c r="C180" s="1"/>
  <c r="B181"/>
  <c r="C181" s="1"/>
  <c r="B182"/>
  <c r="C182" s="1"/>
  <c r="B183"/>
  <c r="C183" s="1"/>
  <c r="B184"/>
  <c r="C184" s="1"/>
  <c r="B185"/>
  <c r="C185" s="1"/>
  <c r="B186"/>
  <c r="C186" s="1"/>
  <c r="B187"/>
  <c r="C187" s="1"/>
  <c r="B188"/>
  <c r="C188" s="1"/>
  <c r="B189"/>
  <c r="C189" s="1"/>
  <c r="B190"/>
  <c r="C190" s="1"/>
  <c r="B191"/>
  <c r="C191" s="1"/>
  <c r="B192"/>
  <c r="C192" s="1"/>
  <c r="B193"/>
  <c r="C193" s="1"/>
  <c r="B194"/>
  <c r="C194" s="1"/>
  <c r="B195"/>
  <c r="C195" s="1"/>
  <c r="B196"/>
  <c r="C196" s="1"/>
  <c r="B197"/>
  <c r="C197" s="1"/>
  <c r="B198"/>
  <c r="C198" s="1"/>
  <c r="B199"/>
  <c r="C199" s="1"/>
  <c r="B200"/>
  <c r="C200" s="1"/>
  <c r="B201"/>
  <c r="C201" s="1"/>
  <c r="B202"/>
  <c r="C202" s="1"/>
  <c r="B203"/>
  <c r="C203" s="1"/>
  <c r="B204"/>
  <c r="C204" s="1"/>
  <c r="B205"/>
  <c r="C205" s="1"/>
  <c r="B206"/>
  <c r="C206" s="1"/>
  <c r="B207"/>
  <c r="C207" s="1"/>
  <c r="B208"/>
  <c r="C208" s="1"/>
  <c r="B209"/>
  <c r="C209" s="1"/>
  <c r="B210"/>
  <c r="C210" s="1"/>
  <c r="B211"/>
  <c r="C211" s="1"/>
  <c r="B212"/>
  <c r="C212" s="1"/>
  <c r="B213"/>
  <c r="C213" s="1"/>
  <c r="B214"/>
  <c r="C214" s="1"/>
  <c r="B215"/>
  <c r="C215" s="1"/>
  <c r="B216"/>
  <c r="C216" s="1"/>
  <c r="B217"/>
  <c r="C217" s="1"/>
  <c r="B218"/>
  <c r="C218" s="1"/>
  <c r="B219"/>
  <c r="C219" s="1"/>
  <c r="B220"/>
  <c r="C220" s="1"/>
  <c r="B221"/>
  <c r="C221" s="1"/>
  <c r="B222"/>
  <c r="C222" s="1"/>
  <c r="B223"/>
  <c r="C223" s="1"/>
  <c r="B224"/>
  <c r="C224" s="1"/>
  <c r="B225"/>
  <c r="C225" s="1"/>
  <c r="B226"/>
  <c r="C226" s="1"/>
  <c r="B227"/>
  <c r="C227" s="1"/>
  <c r="B228"/>
  <c r="C228" s="1"/>
  <c r="B229"/>
  <c r="C229" s="1"/>
  <c r="B230"/>
  <c r="C230" s="1"/>
  <c r="B231"/>
  <c r="C231" s="1"/>
  <c r="B232"/>
  <c r="C232" s="1"/>
  <c r="B233"/>
  <c r="C233" s="1"/>
  <c r="B234"/>
  <c r="C234" s="1"/>
  <c r="B235"/>
  <c r="C235" s="1"/>
  <c r="B236"/>
  <c r="C236" s="1"/>
  <c r="B237"/>
  <c r="C237" s="1"/>
  <c r="B238"/>
  <c r="C238" s="1"/>
  <c r="B239"/>
  <c r="C239" s="1"/>
  <c r="B240"/>
  <c r="C240" s="1"/>
  <c r="B241"/>
  <c r="C241" s="1"/>
  <c r="B242"/>
  <c r="C242" s="1"/>
  <c r="B243"/>
  <c r="C243" s="1"/>
  <c r="B244"/>
  <c r="C244" s="1"/>
  <c r="B245"/>
  <c r="C245" s="1"/>
  <c r="B246"/>
  <c r="C246" s="1"/>
  <c r="B247"/>
  <c r="C247" s="1"/>
  <c r="B248"/>
  <c r="C248" s="1"/>
  <c r="B249"/>
  <c r="C249" s="1"/>
  <c r="B250"/>
  <c r="C250" s="1"/>
  <c r="B251"/>
  <c r="C251" s="1"/>
  <c r="B252"/>
  <c r="C252" s="1"/>
  <c r="B253"/>
  <c r="C253" s="1"/>
  <c r="B254"/>
  <c r="C254" s="1"/>
  <c r="B255"/>
  <c r="C255" s="1"/>
  <c r="B256"/>
  <c r="C256" s="1"/>
  <c r="B257"/>
  <c r="C257" s="1"/>
  <c r="B258"/>
  <c r="C258" s="1"/>
  <c r="B259"/>
  <c r="C259" s="1"/>
  <c r="B260"/>
  <c r="C260"/>
  <c r="B261"/>
  <c r="C261"/>
  <c r="B262"/>
  <c r="C262"/>
  <c r="B263"/>
  <c r="C263"/>
  <c r="B264"/>
  <c r="C264"/>
  <c r="B265"/>
  <c r="C265"/>
  <c r="B266"/>
  <c r="C266"/>
  <c r="B267"/>
  <c r="C267"/>
  <c r="B268"/>
  <c r="C268"/>
  <c r="B269"/>
  <c r="C269"/>
  <c r="B270"/>
  <c r="C270"/>
  <c r="B271"/>
  <c r="C271"/>
  <c r="B272"/>
  <c r="C272"/>
  <c r="B273"/>
  <c r="C273"/>
  <c r="B274"/>
  <c r="C274"/>
  <c r="B275"/>
  <c r="C275"/>
  <c r="B276"/>
  <c r="C276"/>
  <c r="B277"/>
  <c r="C277"/>
  <c r="B278"/>
  <c r="C278"/>
  <c r="B279"/>
  <c r="C279"/>
  <c r="B280"/>
  <c r="C280"/>
  <c r="B281"/>
  <c r="C281"/>
  <c r="B282"/>
  <c r="C282"/>
  <c r="B283"/>
  <c r="C283"/>
  <c r="B284"/>
  <c r="C284"/>
  <c r="B285"/>
  <c r="C285"/>
  <c r="B286"/>
  <c r="C286"/>
  <c r="B287"/>
  <c r="C287"/>
  <c r="B288"/>
  <c r="C288"/>
  <c r="B289"/>
  <c r="C289"/>
  <c r="B290"/>
  <c r="C290"/>
  <c r="B291"/>
  <c r="C291"/>
  <c r="B292"/>
  <c r="C292"/>
  <c r="B293"/>
  <c r="C293"/>
  <c r="B294"/>
  <c r="C294"/>
  <c r="B295"/>
  <c r="C295"/>
  <c r="B296"/>
  <c r="C296"/>
  <c r="B297"/>
  <c r="C297"/>
  <c r="B298"/>
  <c r="C298"/>
  <c r="B299"/>
  <c r="C299"/>
  <c r="B300"/>
  <c r="C300"/>
  <c r="B301"/>
  <c r="C301"/>
  <c r="B302"/>
  <c r="C302"/>
  <c r="B303"/>
  <c r="C303"/>
  <c r="B304"/>
  <c r="C304"/>
  <c r="B305"/>
  <c r="C305"/>
  <c r="B306"/>
  <c r="C306"/>
  <c r="B307"/>
  <c r="C307"/>
  <c r="B308"/>
  <c r="C308"/>
  <c r="B309"/>
  <c r="C309"/>
  <c r="B310"/>
  <c r="C310"/>
  <c r="B311"/>
  <c r="C311"/>
  <c r="B312"/>
  <c r="C312"/>
  <c r="B313"/>
  <c r="C313"/>
  <c r="B314"/>
  <c r="C314"/>
  <c r="B315"/>
  <c r="C315"/>
  <c r="B316"/>
  <c r="C316"/>
  <c r="B317"/>
  <c r="C317"/>
  <c r="B318"/>
  <c r="C318"/>
  <c r="B319"/>
  <c r="C319"/>
  <c r="B320"/>
  <c r="C320"/>
  <c r="B321"/>
  <c r="C321"/>
  <c r="B322"/>
  <c r="C322"/>
  <c r="B323"/>
  <c r="C323"/>
  <c r="B324"/>
  <c r="C324"/>
  <c r="B325"/>
  <c r="C325"/>
  <c r="B326"/>
  <c r="C326"/>
  <c r="B327"/>
  <c r="C327"/>
  <c r="B328"/>
  <c r="C328"/>
  <c r="B329"/>
  <c r="C329"/>
  <c r="B330"/>
  <c r="C330"/>
  <c r="B331"/>
  <c r="C331"/>
  <c r="B332"/>
  <c r="C332"/>
  <c r="B333"/>
  <c r="C333"/>
  <c r="B334"/>
  <c r="C334"/>
  <c r="B335"/>
  <c r="C335"/>
  <c r="B336"/>
  <c r="C336"/>
  <c r="B337"/>
  <c r="C337"/>
  <c r="B338"/>
  <c r="C338"/>
  <c r="B339"/>
  <c r="C339"/>
  <c r="B340"/>
  <c r="C340"/>
  <c r="B341"/>
  <c r="C341"/>
  <c r="B342"/>
  <c r="C342"/>
  <c r="B343"/>
  <c r="C343"/>
  <c r="B344"/>
  <c r="C344"/>
  <c r="B345"/>
  <c r="C345"/>
  <c r="B346"/>
  <c r="C346"/>
  <c r="B347"/>
  <c r="C347"/>
  <c r="B348"/>
  <c r="C348"/>
  <c r="B349"/>
  <c r="C349"/>
  <c r="B350"/>
  <c r="C350"/>
  <c r="B351"/>
  <c r="C351"/>
  <c r="B352"/>
  <c r="C352"/>
  <c r="B353"/>
  <c r="C353"/>
  <c r="B354"/>
  <c r="C354"/>
  <c r="B355"/>
  <c r="C355"/>
  <c r="B356"/>
  <c r="C356"/>
  <c r="B357"/>
  <c r="C357"/>
  <c r="B358"/>
  <c r="C358"/>
  <c r="B359"/>
  <c r="C359"/>
  <c r="B360"/>
  <c r="C360"/>
  <c r="B361"/>
  <c r="C361"/>
  <c r="B362"/>
  <c r="C362"/>
  <c r="B363"/>
  <c r="C363"/>
  <c r="B364"/>
  <c r="C364"/>
  <c r="B365"/>
  <c r="C365"/>
  <c r="B366"/>
  <c r="C366"/>
  <c r="B367"/>
  <c r="C367"/>
  <c r="B368"/>
  <c r="C368"/>
  <c r="B369"/>
  <c r="C369"/>
  <c r="B370"/>
  <c r="C370"/>
  <c r="B371"/>
  <c r="C371"/>
  <c r="B372"/>
  <c r="C372"/>
  <c r="B373"/>
  <c r="C373"/>
  <c r="B374"/>
  <c r="C374"/>
  <c r="B375"/>
  <c r="C375"/>
  <c r="B376"/>
  <c r="C376"/>
  <c r="B377"/>
  <c r="C377"/>
  <c r="B378"/>
  <c r="C378"/>
  <c r="B379"/>
  <c r="C379"/>
  <c r="B380"/>
  <c r="C380"/>
  <c r="B381"/>
  <c r="C381"/>
  <c r="B382"/>
  <c r="C382"/>
  <c r="B383"/>
  <c r="C383"/>
  <c r="B384"/>
  <c r="C384"/>
  <c r="B385"/>
  <c r="C385"/>
  <c r="B386"/>
  <c r="C386"/>
  <c r="B387"/>
  <c r="C387"/>
  <c r="B388"/>
  <c r="C388"/>
  <c r="B389"/>
  <c r="C389"/>
  <c r="B390"/>
  <c r="C390"/>
  <c r="B391"/>
  <c r="C391"/>
  <c r="B392"/>
  <c r="C392"/>
  <c r="B3"/>
  <c r="C3" s="1"/>
</calcChain>
</file>

<file path=xl/sharedStrings.xml><?xml version="1.0" encoding="utf-8"?>
<sst xmlns="http://schemas.openxmlformats.org/spreadsheetml/2006/main" count="4353" uniqueCount="805">
  <si>
    <t>APPLING COUNTY</t>
  </si>
  <si>
    <t>APPLING COUNTY HIGH SCHOOL</t>
  </si>
  <si>
    <t>First District</t>
  </si>
  <si>
    <t>ATKINSON COUNTY</t>
  </si>
  <si>
    <t>ATKINSON COUNTY HIGH SCHOOL</t>
  </si>
  <si>
    <t>Okefenokee</t>
  </si>
  <si>
    <t>BACON COUNTY</t>
  </si>
  <si>
    <t>BACON COUNTY HIGH SCHOOL</t>
  </si>
  <si>
    <t>BAKER COUNTY</t>
  </si>
  <si>
    <t>BAKER COUNTY K12 SCHOOL</t>
  </si>
  <si>
    <t>Southwest Georgia</t>
  </si>
  <si>
    <t>BALDWIN COUNTY</t>
  </si>
  <si>
    <t>BALDWIN HIGH SCHOOL</t>
  </si>
  <si>
    <t>Oconee</t>
  </si>
  <si>
    <t>BANKS COUNTY</t>
  </si>
  <si>
    <t>BANKS COUNTY HIGH SCHOOL</t>
  </si>
  <si>
    <t>Pioneer</t>
  </si>
  <si>
    <t>BARROW COUNTY</t>
  </si>
  <si>
    <t>APALACHEE HIGH SCHOOL</t>
  </si>
  <si>
    <t>Northeast Georgia</t>
  </si>
  <si>
    <t>WINDER-BARROW HIGH SCHOOL</t>
  </si>
  <si>
    <t>BARTOW COUNTY</t>
  </si>
  <si>
    <t>ADAIRSVILLE HIGH SCHOOL</t>
  </si>
  <si>
    <t>Northwest Georgia</t>
  </si>
  <si>
    <t>CASS HIGH SCHOOL</t>
  </si>
  <si>
    <t>WOODLAND HIGH SCHOOL</t>
  </si>
  <si>
    <t>BEN HILL COUNTY</t>
  </si>
  <si>
    <t>FITZGERALD HIGH SCHOOL</t>
  </si>
  <si>
    <t>Coastal Plains</t>
  </si>
  <si>
    <t>BERRIEN COUNTY</t>
  </si>
  <si>
    <t>BERRIEN HIGH SCHOOL</t>
  </si>
  <si>
    <t>BERRIEN ACADEMY PERFORMANCE LEARNIN</t>
  </si>
  <si>
    <t>BIBB COUNTY</t>
  </si>
  <si>
    <t>HOWARD HIGH SCHOOL</t>
  </si>
  <si>
    <t>Middle Georgia</t>
  </si>
  <si>
    <t>WESTSIDE HIGH SCHOOL</t>
  </si>
  <si>
    <t>RUTLAND HIGH SCHOOL</t>
  </si>
  <si>
    <t>BRANTLEY COUNTY</t>
  </si>
  <si>
    <t>BRANTLEY COUNTY HIGH SCHOOL</t>
  </si>
  <si>
    <t>BROOKS COUNTY</t>
  </si>
  <si>
    <t>BROOKS COUNTY HIGH SCHOOL</t>
  </si>
  <si>
    <t>BRYAN COUNTY</t>
  </si>
  <si>
    <t>RICHMOND HILL HIGH SCHOOL</t>
  </si>
  <si>
    <t>BRYAN COUNTY HIGH SCHOOL</t>
  </si>
  <si>
    <t>BULLOCH COUNTY</t>
  </si>
  <si>
    <t>NEW SOUTHEAST BULLOCH HIGH SCHOOL</t>
  </si>
  <si>
    <t>STATESBORO HIGH SCHOOL</t>
  </si>
  <si>
    <t>BUTTS COUNTY</t>
  </si>
  <si>
    <t>JACKSON HIGH SCHOOL</t>
  </si>
  <si>
    <t>Griffin</t>
  </si>
  <si>
    <t>CALHOUN COUNTY</t>
  </si>
  <si>
    <t>CALHOUN COUNTY HIGH SCHOOL</t>
  </si>
  <si>
    <t>CAMDEN COUNTY</t>
  </si>
  <si>
    <t>CAMDEN COUNTY HIGH SCHOOL</t>
  </si>
  <si>
    <t>CANDLER COUNTY</t>
  </si>
  <si>
    <t>METTER HIGH SCHOOL</t>
  </si>
  <si>
    <t>CARROLL COUNTY</t>
  </si>
  <si>
    <t>MT. ZION HIGH SCHOOL</t>
  </si>
  <si>
    <t>West Georgia</t>
  </si>
  <si>
    <t>CENTRAL HIGH SCHOOL</t>
  </si>
  <si>
    <t>VILLA RICA HIGH SCHOOL</t>
  </si>
  <si>
    <t>GOAL PROGRAM</t>
  </si>
  <si>
    <t>CATOOSA COUNTY</t>
  </si>
  <si>
    <t>HERITAGE HIGH SCHOOL</t>
  </si>
  <si>
    <t>LAKEVIEW-FORT OGLETHORPE HIGH SCHOO</t>
  </si>
  <si>
    <t>RINGGOLD HIGH SCHOOL</t>
  </si>
  <si>
    <t>CHARLTON COUNTY</t>
  </si>
  <si>
    <t>CHARLTON COUNTY HIGH SCHOOL</t>
  </si>
  <si>
    <t>CHATHAM COUNTY</t>
  </si>
  <si>
    <t>JOHNSON HIGH SCHOOL</t>
  </si>
  <si>
    <t>WOODVILLE-TOMPKINS TECHNICAL AND CA</t>
  </si>
  <si>
    <t>NEW HAMPSTEAD HIGH SCHOOL</t>
  </si>
  <si>
    <t>THE SCHOOL OF LIBERAL STUDIES AT SA</t>
  </si>
  <si>
    <t>ISLANDS HIGH SCHOOL</t>
  </si>
  <si>
    <t>SAVANNAH EARLY COLLEGE HIGH SCHOOL</t>
  </si>
  <si>
    <t>BEACH HIGH SCHOOL</t>
  </si>
  <si>
    <t>GROVES HIGH SCHOOL</t>
  </si>
  <si>
    <t>JENKINS HIGH SCHOOL</t>
  </si>
  <si>
    <t>WINDSOR FOREST HIGH SCHOOL</t>
  </si>
  <si>
    <t>CHEROKEE COUNTY</t>
  </si>
  <si>
    <t>CREEKVIEW HIGH SCHOOL</t>
  </si>
  <si>
    <t>North Georgia</t>
  </si>
  <si>
    <t>RIVER RIDGE HIGH SCHOOL</t>
  </si>
  <si>
    <t>ETOWAH HIGH SCHOOL</t>
  </si>
  <si>
    <t>SEQUOYAH HIGH SCHOOL</t>
  </si>
  <si>
    <t>WOODSTOCK HIGH SCHOOL</t>
  </si>
  <si>
    <t>CHEROKEE HIGH SCHOOL</t>
  </si>
  <si>
    <t>ACE ACADEMY</t>
  </si>
  <si>
    <t>CLARKE COUNTY</t>
  </si>
  <si>
    <t>CEDAR SHOALS HIGH SCHOOL</t>
  </si>
  <si>
    <t>CLASSIC CITY HIGH SCHOOL</t>
  </si>
  <si>
    <t>CLARKE CENTRAL HIGH SCHOOL</t>
  </si>
  <si>
    <t>CLAYTON COUNTY</t>
  </si>
  <si>
    <t>MUNDY'S MILL HIGH SCHOOL</t>
  </si>
  <si>
    <t>Metro</t>
  </si>
  <si>
    <t>CHARLES R. DREW HIGH SCHOOL</t>
  </si>
  <si>
    <t>LOVEJOY HIGH SCHOOL</t>
  </si>
  <si>
    <t>MOUNT ZION HIGH SCHOOL</t>
  </si>
  <si>
    <t>RIVERDALE HIGH SCHOOL</t>
  </si>
  <si>
    <t>FOREST PARK HIGH SCHOOL</t>
  </si>
  <si>
    <t>JONESBORO HIGH SCHOOL</t>
  </si>
  <si>
    <t>NORTH CLAYTON HIGH SCHOOL</t>
  </si>
  <si>
    <t>MORROW HIGH SCHOOL</t>
  </si>
  <si>
    <t>CLINCH COUNTY</t>
  </si>
  <si>
    <t>CLINCH COUNTY HIGH SCHOOL</t>
  </si>
  <si>
    <t>COBB COUNTY</t>
  </si>
  <si>
    <t>KENNESAW MOUNTAIN HIGH SCHOOL</t>
  </si>
  <si>
    <t>KELL HIGH SCHOOL</t>
  </si>
  <si>
    <t>WALTON HIGH SCHOOL</t>
  </si>
  <si>
    <t>POPE HIGH SCHOOL</t>
  </si>
  <si>
    <t>HARRISON HIGH SCHOOL</t>
  </si>
  <si>
    <t>ALLATOONA HIGH SCHOOL</t>
  </si>
  <si>
    <t>SPRAYBERRY HIGH SCHOOL</t>
  </si>
  <si>
    <t>LASSITER HIGH SCHOOL</t>
  </si>
  <si>
    <t>HILLGROVE HIGH SCHOOL</t>
  </si>
  <si>
    <t>CAMPBELL HIGH SCHOOL</t>
  </si>
  <si>
    <t>MCEACHERN HIGH SCHOOL</t>
  </si>
  <si>
    <t>WHEELER HIGH SCHOOL</t>
  </si>
  <si>
    <t>NORTH COBB HIGH SCHOOL</t>
  </si>
  <si>
    <t>OSBORNE HIGH SCHOOL</t>
  </si>
  <si>
    <t>SOUTH COBB HIGH SCHOOL</t>
  </si>
  <si>
    <t>PEBBLEBROOK HIGH SCHOOL</t>
  </si>
  <si>
    <t>COFFEE COUNTY</t>
  </si>
  <si>
    <t>COFFEE COUNTY CAREER ACADEMY</t>
  </si>
  <si>
    <t>COFFEE COUNTY HIGH SCHOOL</t>
  </si>
  <si>
    <t>COFFEE ALTERNATIVE EDUCATION CENTER</t>
  </si>
  <si>
    <t>COLQUITT COUNTY</t>
  </si>
  <si>
    <t>COLQUITT COUNTY ACHIEVEMENT CENTER</t>
  </si>
  <si>
    <t>COLUMBIA COUNTY</t>
  </si>
  <si>
    <t>GROVETOWN HIGH SCHOOL</t>
  </si>
  <si>
    <t>Central Savannah Riv</t>
  </si>
  <si>
    <t>LAKESIDE HIGH SCHOOL</t>
  </si>
  <si>
    <t>EVANS HIGH SCHOOL</t>
  </si>
  <si>
    <t>COOK COUNTY</t>
  </si>
  <si>
    <t>COOK HIGH SCHOOL</t>
  </si>
  <si>
    <t>COWETA COUNTY</t>
  </si>
  <si>
    <t>NORTHGATE HIGH SCHOOL</t>
  </si>
  <si>
    <t>EAST COWETA HIGH SCHOOL</t>
  </si>
  <si>
    <t>NEWNAN HIGH SCHOOL</t>
  </si>
  <si>
    <t>CRISP COUNTY</t>
  </si>
  <si>
    <t>CRISP COUNTY HIGH SCHOOL</t>
  </si>
  <si>
    <t>Chattahoochee-Flint</t>
  </si>
  <si>
    <t>CRISP COUNTY HIGH SCHOOL ALTERNATIV</t>
  </si>
  <si>
    <t>DADE COUNTY</t>
  </si>
  <si>
    <t>DADE COUNTY HIGH SCHOOL</t>
  </si>
  <si>
    <t>DAWSON COUNTY</t>
  </si>
  <si>
    <t>DAWSON COUNTY HIGH SCHOOL</t>
  </si>
  <si>
    <t>DECATUR COUNTY</t>
  </si>
  <si>
    <t>NEW BEGINNINGS LEARNING CENTER</t>
  </si>
  <si>
    <t>BAINBRIDGE HIGH SCHOOL</t>
  </si>
  <si>
    <t>DEKALB COUNTY</t>
  </si>
  <si>
    <t>MARTIN LUTHER KING, JR. HIGH SCHOOL</t>
  </si>
  <si>
    <t>MILLER GROVE HIGH SCHOOL</t>
  </si>
  <si>
    <t>CEDAR GROVE HIGH SCHOOL</t>
  </si>
  <si>
    <t>REDAN HIGH SCHOOL</t>
  </si>
  <si>
    <t>LITHONIA HIGH SCHOOL</t>
  </si>
  <si>
    <t>STONE MOUNTAIN HIGH SCHOOL</t>
  </si>
  <si>
    <t>DEKALB EARLY COLLEGE ACADEMY</t>
  </si>
  <si>
    <t>STEPHENSON HIGH SCHOOL</t>
  </si>
  <si>
    <t>DEKALB ALTERNATIVE SCHOOL</t>
  </si>
  <si>
    <t>ELIZABETH ANDREWS HIGH SCHOOL</t>
  </si>
  <si>
    <t>TUCKER HIGH SCHOOL</t>
  </si>
  <si>
    <t>COLUMBIA HIGH SCHOOL</t>
  </si>
  <si>
    <t>DRUID HILLS HIGH SCHOOL</t>
  </si>
  <si>
    <t>MCNAIR HIGH SCHOOL</t>
  </si>
  <si>
    <t>CLARKSTON HIGH SCHOOL</t>
  </si>
  <si>
    <t>CROSS KEYS HIGH SCHOOL</t>
  </si>
  <si>
    <t>TOWERS HIGH SCHOOL</t>
  </si>
  <si>
    <t>DUNWOODY HIGH SCHOOL</t>
  </si>
  <si>
    <t>SOUTHWEST DEKALB HIGH SCHOOL</t>
  </si>
  <si>
    <t>DOOLY COUNTY</t>
  </si>
  <si>
    <t>DOOLY COUNTY HIGH SCHOOL</t>
  </si>
  <si>
    <t>DOUGHERTY COUNTY</t>
  </si>
  <si>
    <t>ALBANY HIGH SCHOOL</t>
  </si>
  <si>
    <t>MONROE HIGH SCHOOL</t>
  </si>
  <si>
    <t>DOUGHERTY COMPREHENSIVE HIGH SCHOOL</t>
  </si>
  <si>
    <t>WESTOVER HIGH SCHOOL</t>
  </si>
  <si>
    <t>DOUGLAS COUNTY</t>
  </si>
  <si>
    <t>CHAPEL HILL HIGH SCHOOL</t>
  </si>
  <si>
    <t>LITHIA SPRINGS COMPREHENSIVE HIGH S</t>
  </si>
  <si>
    <t>ALEXANDER HIGH SCHOOL</t>
  </si>
  <si>
    <t>NEW MANCHESTER HIGH SCHOOL</t>
  </si>
  <si>
    <t>DOUGLAS COUNTY HIGH SCHOOL</t>
  </si>
  <si>
    <t>PERFORMANCE LEARNING CENTER</t>
  </si>
  <si>
    <t>ECHOLS COUNTY</t>
  </si>
  <si>
    <t>ECHOLS COUNTY HIGH SCHOOL</t>
  </si>
  <si>
    <t>EFFINGHAM COUNTY</t>
  </si>
  <si>
    <t>SOUTH EFFINGHAM HIGH SCHOOL</t>
  </si>
  <si>
    <t>EFFINGHAM COUNTY HIGH SCHOOL</t>
  </si>
  <si>
    <t>ELBERT COUNTY</t>
  </si>
  <si>
    <t>ELBERTON EDUCATION CENTER</t>
  </si>
  <si>
    <t>ELBERT COUNTY HIGH SCHOOL</t>
  </si>
  <si>
    <t>EMANUEL COUNTY</t>
  </si>
  <si>
    <t>SWAINSBORO HIGH SCHOOL</t>
  </si>
  <si>
    <t>EMANUEL COUNTY INSTITUTE</t>
  </si>
  <si>
    <t>EVANS COUNTY</t>
  </si>
  <si>
    <t>CLAXTON HIGH SCHOOL</t>
  </si>
  <si>
    <t>FANNIN COUNTY</t>
  </si>
  <si>
    <t>FANNIN COUNTY HIGH SCHOOL</t>
  </si>
  <si>
    <t>FAYETTE COUNTY</t>
  </si>
  <si>
    <t>WHITEWATER HIGH SCHOOL</t>
  </si>
  <si>
    <t>MCINTOSH HIGH SCHOOL</t>
  </si>
  <si>
    <t>SANDY CREEK HIGH SCHOOL</t>
  </si>
  <si>
    <t>STARRS MILL HIGH SCHOOL</t>
  </si>
  <si>
    <t>FAYETTE COUNTY HIGH SCHOOL</t>
  </si>
  <si>
    <t>FLOYD COUNTY</t>
  </si>
  <si>
    <t>PEPPERELL HIGH SCHOOL</t>
  </si>
  <si>
    <t>MODEL HIGH</t>
  </si>
  <si>
    <t>COOSA HIGH SCHOOL</t>
  </si>
  <si>
    <t>FORSYTH COUNTY</t>
  </si>
  <si>
    <t>WEST FORSYTH HIGH SCHOOL</t>
  </si>
  <si>
    <t>NORTH FORSYTH HIGH SCHOOL</t>
  </si>
  <si>
    <t>LAMBERT HIGH SCHOOL</t>
  </si>
  <si>
    <t>FORSYTH ACADEMY</t>
  </si>
  <si>
    <t>FRANKLIN COUNTY</t>
  </si>
  <si>
    <t>FRANKLIN COUNTY HIGH SCHOOL</t>
  </si>
  <si>
    <t>FRANKLIN COUNTY ALTERNATIVE PROGRAM</t>
  </si>
  <si>
    <t>FULTON COUNTY</t>
  </si>
  <si>
    <t>CAMBRIDGE HIGH SCHOOL</t>
  </si>
  <si>
    <t>ROSWELL HIGH SCHOOL</t>
  </si>
  <si>
    <t>CENTENNIAL HIGH SCHOOL</t>
  </si>
  <si>
    <t>NORTHVIEW HIGH SCHOOL</t>
  </si>
  <si>
    <t>ALPHARETTA HIGH SCHOOL</t>
  </si>
  <si>
    <t>MCCLARIN ALTERNATIVE SCHOOL</t>
  </si>
  <si>
    <t>INDEPENDENCE ALTERNATIVE SCHOOL</t>
  </si>
  <si>
    <t>CHATTAHOOCHEE HIGH SCHOOL</t>
  </si>
  <si>
    <t>TRI-CITIES HIGH SCHOOL</t>
  </si>
  <si>
    <t>LANGSTON HUGHES HIGH SCHOOL</t>
  </si>
  <si>
    <t>NORTH SPRINGS HIGH SCHOOL</t>
  </si>
  <si>
    <t>WESTLAKE HIGH SCHOOL</t>
  </si>
  <si>
    <t>GILMER COUNTY</t>
  </si>
  <si>
    <t>GILMER HIGH SCHOOL</t>
  </si>
  <si>
    <t>GLYNN COUNTY</t>
  </si>
  <si>
    <t>BRUNSWICK HIGH SCHOOL</t>
  </si>
  <si>
    <t>GLYNN ACADEMY</t>
  </si>
  <si>
    <t>GORDON COUNTY</t>
  </si>
  <si>
    <t>SONORAVILLE HIGH SCHOOL</t>
  </si>
  <si>
    <t>GORDON CENTRAL HIGH SCHOOL</t>
  </si>
  <si>
    <t>GRADY COUNTY</t>
  </si>
  <si>
    <t>CAIRO HIGH SCHOOL</t>
  </si>
  <si>
    <t>GREENE COUNTY</t>
  </si>
  <si>
    <t>GREENE COUNTY HIGH SCHOOL</t>
  </si>
  <si>
    <t>GWINNETT COUNTY</t>
  </si>
  <si>
    <t>GRAYSON HIGH SCHOOL</t>
  </si>
  <si>
    <t>NORCROSS HIGH SCHOOL</t>
  </si>
  <si>
    <t>MILL CREEK HIGH SCHOOL</t>
  </si>
  <si>
    <t>PARKVIEW HIGH SCHOOL</t>
  </si>
  <si>
    <t>SHILOH HIGH SCHOOL</t>
  </si>
  <si>
    <t>MEADOWCREEK HIGH SCHOOL</t>
  </si>
  <si>
    <t>PHOENIX HIGH SCHOOL</t>
  </si>
  <si>
    <t>COLLINS HILL HIGH SCHOOL</t>
  </si>
  <si>
    <t>GWINNETT INTERVENTION EDUCATION (GI</t>
  </si>
  <si>
    <t>PEACHTREE RIDGE HIGH SCHOOL</t>
  </si>
  <si>
    <t>BERKMAR HIGH SCHOOL</t>
  </si>
  <si>
    <t>GWINNETT INTERVENTION EDUCATION CEN</t>
  </si>
  <si>
    <t>GWINNETT ONLINE CAMPUS</t>
  </si>
  <si>
    <t>MOUNTAIN VIEW HIGH SCHOOL</t>
  </si>
  <si>
    <t>ARCHER HIGH SCHOOL</t>
  </si>
  <si>
    <t>DACULA HIGH SCHOOL</t>
  </si>
  <si>
    <t>NORTH GWINNETT HIGH SCHOOL</t>
  </si>
  <si>
    <t>DULUTH HIGH SCHOOL</t>
  </si>
  <si>
    <t>HABERSHAM COUNTY</t>
  </si>
  <si>
    <t>HABERSHAM SUCCESS ACADEMY</t>
  </si>
  <si>
    <t>HABERSHAM CENTRAL HIGH SCHOOL</t>
  </si>
  <si>
    <t>HALL COUNTY</t>
  </si>
  <si>
    <t>LANIER CAREER ACADEMY</t>
  </si>
  <si>
    <t>FLOWERY BRANCH HIGH</t>
  </si>
  <si>
    <t>NORTH HALL HIGH SCHOOL</t>
  </si>
  <si>
    <t>HARALSON COUNTY</t>
  </si>
  <si>
    <t>HARALSON COUNTY HIGH SCHOOL</t>
  </si>
  <si>
    <t>HARRIS COUNTY</t>
  </si>
  <si>
    <t>HARRIS COUNTY HIGH SCHOOL</t>
  </si>
  <si>
    <t>HART COUNTY</t>
  </si>
  <si>
    <t>HART COUNTY HIGH SCHOOL</t>
  </si>
  <si>
    <t>HEARD COUNTY</t>
  </si>
  <si>
    <t>NEW HEARD COUNTY HIGH SCHOOL</t>
  </si>
  <si>
    <t>HENRY COUNTY</t>
  </si>
  <si>
    <t>UNION GROVE HIGH</t>
  </si>
  <si>
    <t>LUELLA HIGH SCHOOL</t>
  </si>
  <si>
    <t>DUTCHTOWN HIGH</t>
  </si>
  <si>
    <t>PATRICK HENRY HIGH SCHOOL</t>
  </si>
  <si>
    <t>LOCUST GROVE HIGH</t>
  </si>
  <si>
    <t>STOCKBRIDGE HIGH SCHOOL</t>
  </si>
  <si>
    <t>OLA HIGH SCHOOL</t>
  </si>
  <si>
    <t>HAMPTON HIGH SCHOOL</t>
  </si>
  <si>
    <t>EAGLE'S LANDING HIGH SCHOOL</t>
  </si>
  <si>
    <t>EXCEL ACADEMY</t>
  </si>
  <si>
    <t>HENRY COUNTY HIGH SCHOOL</t>
  </si>
  <si>
    <t>HOUSTON COUNTY</t>
  </si>
  <si>
    <t>VETERANS HIGH SCHOOL</t>
  </si>
  <si>
    <t>PERRY HIGH SCHOOL</t>
  </si>
  <si>
    <t>NORTHSIDE HIGH SCHOOL</t>
  </si>
  <si>
    <t>WARNER ROBINS HIGH SCHOOL</t>
  </si>
  <si>
    <t>HOUSTON COUNTY CROSSROADS CENTER PR</t>
  </si>
  <si>
    <t>JACKSON COUNTY</t>
  </si>
  <si>
    <t>EAST JACKSON COMPREHENSIVE HIGH SCH</t>
  </si>
  <si>
    <t>JACKSON COUNTY COMPREHENSIVE-CREDIT</t>
  </si>
  <si>
    <t>JEFF DAVIS COUNTY</t>
  </si>
  <si>
    <t>JEFF DAVIS HIGH SCHOOL</t>
  </si>
  <si>
    <t>JEFFERSON COUNTY</t>
  </si>
  <si>
    <t>JEFFERSON COUNTY HIGH SCHOOL</t>
  </si>
  <si>
    <t>JOHNSON COUNTY</t>
  </si>
  <si>
    <t>JOHNSON COUNTY HIGH SCHOOL</t>
  </si>
  <si>
    <t>JONES COUNTY</t>
  </si>
  <si>
    <t>JONES COUNTY HIGH SCHOOL</t>
  </si>
  <si>
    <t>LANIER COUNTY</t>
  </si>
  <si>
    <t>LANIER COUNTY HIGH SCHOOL</t>
  </si>
  <si>
    <t>LAURENS COUNTY</t>
  </si>
  <si>
    <t>WEST LAURENS HIGH SCHOOL</t>
  </si>
  <si>
    <t>Heart of Georgia</t>
  </si>
  <si>
    <t>LEE COUNTY</t>
  </si>
  <si>
    <t>LEE COUNTY HIGH SCHOOL</t>
  </si>
  <si>
    <t>LIBERTY COUNTY</t>
  </si>
  <si>
    <t>BRADWELL INSTITUTE</t>
  </si>
  <si>
    <t>LIBERTY COUNTY HIGH SCHOOL</t>
  </si>
  <si>
    <t>LINCOLN COUNTY</t>
  </si>
  <si>
    <t>LINCOLN COUNTY HIGH SCHOOL</t>
  </si>
  <si>
    <t>LONG COUNTY</t>
  </si>
  <si>
    <t>LONG COUNTY HIGH SCHOOL</t>
  </si>
  <si>
    <t>LOWNDES COUNTY</t>
  </si>
  <si>
    <t>LOWNDES HIGH SCHOOL</t>
  </si>
  <si>
    <t>LUMPKIN COUNTY</t>
  </si>
  <si>
    <t>LUMPKIN COUNTY HIGH SCHOOL</t>
  </si>
  <si>
    <t>MADISON COUNTY</t>
  </si>
  <si>
    <t>MADISON COUNTY HIGH SCHOOL</t>
  </si>
  <si>
    <t>MARION COUNTY</t>
  </si>
  <si>
    <t>MARION COUNTY MIDDLE - HIGH SCHOOL</t>
  </si>
  <si>
    <t>MCDUFFIE COUNTY</t>
  </si>
  <si>
    <t>THOMSON HIGH SCHOOL</t>
  </si>
  <si>
    <t>MONROE COUNTY</t>
  </si>
  <si>
    <t>MARY PERSONS HIGH SCHOOL</t>
  </si>
  <si>
    <t>MONTGOMERY COUNTY</t>
  </si>
  <si>
    <t>MORGAN COUNTY</t>
  </si>
  <si>
    <t>MORGAN COUNTY HIGH SCHOOL</t>
  </si>
  <si>
    <t>MUSCOGEE COUNTY</t>
  </si>
  <si>
    <t>SPENCER HIGH SCHOOL</t>
  </si>
  <si>
    <t>KENDRICK HIGH SCHOOL</t>
  </si>
  <si>
    <t>HARDAWAY HIGH SCHOOL</t>
  </si>
  <si>
    <t>CARVER HIGH SCHOOL</t>
  </si>
  <si>
    <t>JORDAN VOCATIONAL HIGH SCHOOL</t>
  </si>
  <si>
    <t>NEWTON COUNTY</t>
  </si>
  <si>
    <t>NEWTON HIGH SCHOOL</t>
  </si>
  <si>
    <t>ALCOVY HIGH SCHOOL</t>
  </si>
  <si>
    <t>EASTSIDE HIGH SCHOOL</t>
  </si>
  <si>
    <t>OCONEE COUNTY</t>
  </si>
  <si>
    <t>NORTH OCONEE HIGH SCHOOL</t>
  </si>
  <si>
    <t>OCONEE COUNTY HIGH SCHOOL</t>
  </si>
  <si>
    <t>PAULDING COUNTY</t>
  </si>
  <si>
    <t>HIRAM HIGH SCHOOL</t>
  </si>
  <si>
    <t>SOUTH PAULDING HIGH SCHOOL</t>
  </si>
  <si>
    <t>NORTH PAULDING HIGH SCHOOL</t>
  </si>
  <si>
    <t>EAST PAULDING HIGH SCHOOL</t>
  </si>
  <si>
    <t>PAULDING COUNTY HIGH SCHOOL</t>
  </si>
  <si>
    <t>NEW HOPE EDUCATION PROGRAM</t>
  </si>
  <si>
    <t>PICKENS COUNTY</t>
  </si>
  <si>
    <t>PICKENS COUNTY HIGH SCHOOL</t>
  </si>
  <si>
    <t>PIERCE COUNTY</t>
  </si>
  <si>
    <t>PIERCE COUNTY HIGH SCHOOL</t>
  </si>
  <si>
    <t>PIKE COUNTY</t>
  </si>
  <si>
    <t>PIKE COUNTY HIGH SCHOOL</t>
  </si>
  <si>
    <t>POLK COUNTY</t>
  </si>
  <si>
    <t>ROCKMART HIGH SCHOOL</t>
  </si>
  <si>
    <t>CEDARTOWN HIGH SCHOOL</t>
  </si>
  <si>
    <t>PUTNAM COUNTY</t>
  </si>
  <si>
    <t>PUTNAM COUNTY HIGH SCHOOL</t>
  </si>
  <si>
    <t>QUITMAN COUNTY</t>
  </si>
  <si>
    <t>QUITMAN COUNTY HIGH SCHOOL</t>
  </si>
  <si>
    <t>RABUN COUNTY</t>
  </si>
  <si>
    <t>RABUN COUNTY HIGH SCHOOL</t>
  </si>
  <si>
    <t>RICHMOND COUNTY</t>
  </si>
  <si>
    <t>GLENN HILLS HIGH SCHOOL</t>
  </si>
  <si>
    <t>ACADEMY OF RICHMOND COUNTY HIGH SCH</t>
  </si>
  <si>
    <t>LEARNING OPTIONS PLC</t>
  </si>
  <si>
    <t>ROCKDALE COUNTY</t>
  </si>
  <si>
    <t>SALEM HIGH SCHOOL</t>
  </si>
  <si>
    <t>ROCKDALE COUNTY HIGH SCHOOL</t>
  </si>
  <si>
    <t>OPEN CAMPUS</t>
  </si>
  <si>
    <t>SCHLEY COUNTY</t>
  </si>
  <si>
    <t>SCHLEY MIDDLE HIGH SCHOOL</t>
  </si>
  <si>
    <t>SEMINOLE COUNTY</t>
  </si>
  <si>
    <t>SEMINOLE COUNTY MIDDLE - HIGH SCHOO</t>
  </si>
  <si>
    <t>SPALDING COUNTY</t>
  </si>
  <si>
    <t>SPALDING HIGH SCHOOL</t>
  </si>
  <si>
    <t>GRIFFIN HIGH SCHOOL</t>
  </si>
  <si>
    <t>AZ KELSEY ACADEMY</t>
  </si>
  <si>
    <t>STEPHENS COUNTY</t>
  </si>
  <si>
    <t>STEPHENS COUNTY HIGH SCHOOL</t>
  </si>
  <si>
    <t>SUMTER COUNTY</t>
  </si>
  <si>
    <t>AMERICUS SUMTER COUNTY HIGH SOUTH</t>
  </si>
  <si>
    <t>SUMTER COUNTY OMBUDSMAN LEARNING CE</t>
  </si>
  <si>
    <t>AMERICUS SUMTER COUNTY HIGH SOUTH C</t>
  </si>
  <si>
    <t>TALIAFERRO COUNTY</t>
  </si>
  <si>
    <t>TALIAFERRO COUNTY SCHOOL</t>
  </si>
  <si>
    <t>TATTNALL COUNTY</t>
  </si>
  <si>
    <t>TATTNALL COUNTY HIGH SCHOOL</t>
  </si>
  <si>
    <t>TELFAIR COUNTY</t>
  </si>
  <si>
    <t>TELFAIR COUNTY HIGH SCHOOL</t>
  </si>
  <si>
    <t>THOMAS COUNTY</t>
  </si>
  <si>
    <t>BISHOP HALL CHARTER SCHOOL</t>
  </si>
  <si>
    <t>THOMAS COUNTY CENTRAL HIGH SCHOOL</t>
  </si>
  <si>
    <t>TIFT COUNTY</t>
  </si>
  <si>
    <t>TIFT COUNTY HIGH SCHOOL</t>
  </si>
  <si>
    <t>SIXTH STREET ACADEMY</t>
  </si>
  <si>
    <t>TOOMBS COUNTY</t>
  </si>
  <si>
    <t>TOOMBS COUNTY HIGH SCHOOL</t>
  </si>
  <si>
    <t>TROUP COUNTY</t>
  </si>
  <si>
    <t>LAGRANGE HIGH SCHOOL</t>
  </si>
  <si>
    <t>TWIGGS COUNTY</t>
  </si>
  <si>
    <t>TWIGGS COUNTY HIGH SCHOOL</t>
  </si>
  <si>
    <t>UNION COUNTY</t>
  </si>
  <si>
    <t>UNION COUNTY HIGH SCHOOL</t>
  </si>
  <si>
    <t>THOMASTON-UPSON COUNTY</t>
  </si>
  <si>
    <t>UPSON-LEE HIGH SCHOOL</t>
  </si>
  <si>
    <t>WALKER COUNTY</t>
  </si>
  <si>
    <t>RIDGELAND HIGH SCHOOL</t>
  </si>
  <si>
    <t>LAFAYETTE HIGH SCHOOL</t>
  </si>
  <si>
    <t>WALTON COUNTY</t>
  </si>
  <si>
    <t>WALNUT GROVE HIGH SCHOOL</t>
  </si>
  <si>
    <t>LOGANVILLE HIGH SCHOOL</t>
  </si>
  <si>
    <t>MONROE AREA HIGH SCHOOL</t>
  </si>
  <si>
    <t>WARE COUNTY</t>
  </si>
  <si>
    <t>WARE COUNTY HIGH SCHOOL</t>
  </si>
  <si>
    <t>TWILIGHT PROGRAM</t>
  </si>
  <si>
    <t>WARREN COUNTY</t>
  </si>
  <si>
    <t>WARREN COUNTY HIGH SCHOOL</t>
  </si>
  <si>
    <t>WAYNE COUNTY</t>
  </si>
  <si>
    <t>WAYNE COUNTY HIGH SCHOOL</t>
  </si>
  <si>
    <t>WCHS CREDIT RECOVERY PROGRAM</t>
  </si>
  <si>
    <t>WHITE COUNTY</t>
  </si>
  <si>
    <t>WHITE COUNTY HIGH SCHOOL</t>
  </si>
  <si>
    <t>WHITFIELD COUNTY</t>
  </si>
  <si>
    <t>COAHULLA CREEK HIGH SCHOOL</t>
  </si>
  <si>
    <t>NORTHWEST WHITFIELD COUNTY HIGH SCH</t>
  </si>
  <si>
    <t>SOUTHEAST WHITFIELD COUNTY HIGH SCH</t>
  </si>
  <si>
    <t>WILCOX COUNTY</t>
  </si>
  <si>
    <t>WILCOX COUNTY HIGH SCHOOL</t>
  </si>
  <si>
    <t>WILKES COUNTY</t>
  </si>
  <si>
    <t>WASHINGTON-WILKES COMPREHENSIVE HIG</t>
  </si>
  <si>
    <t>WILKINSON COUNTY</t>
  </si>
  <si>
    <t>WILKINSON COUNTY HIGH SCHOOL</t>
  </si>
  <si>
    <t>WORTH COUNTY</t>
  </si>
  <si>
    <t>WORTH COUNTY HIGH SCHOOL</t>
  </si>
  <si>
    <t>ATLANTA PUBLIC SCHOOLS</t>
  </si>
  <si>
    <t>EARLY COLLEGE HIGH SCHOOL AT CARVER</t>
  </si>
  <si>
    <t>MAYS HIGH SCHOOL</t>
  </si>
  <si>
    <t>MAYNARD H. JACKSON, JR. HIGH SCHOOL</t>
  </si>
  <si>
    <t>NORTH ATLANTA HIGH SCHOOL</t>
  </si>
  <si>
    <t>KIPP ATLANTA COLLEGIATE</t>
  </si>
  <si>
    <t>SCHOOL OF TECHNOLOGY AT CARVER</t>
  </si>
  <si>
    <t>WASHINGTON HIGH SCHOOL</t>
  </si>
  <si>
    <t>APS-FORREST HILLS ACADEMEY</t>
  </si>
  <si>
    <t>SCHOOL OF HEALTH SCIENCES AND RESEA</t>
  </si>
  <si>
    <t>THERRELL HIGH SCHOOL</t>
  </si>
  <si>
    <t>CRIM HIGH SCHOOL</t>
  </si>
  <si>
    <t>DOUGLASS HIGH SCHOOL</t>
  </si>
  <si>
    <t>GRADY HIGH SCHOOL</t>
  </si>
  <si>
    <t>WEST END ACADEMY</t>
  </si>
  <si>
    <t>BREMEN CITY</t>
  </si>
  <si>
    <t>BREMEN HIGH SCHOOL</t>
  </si>
  <si>
    <t>BUFORD CITY</t>
  </si>
  <si>
    <t>BUFORD HIGH SCHOOL</t>
  </si>
  <si>
    <t>CALHOUN CITY</t>
  </si>
  <si>
    <t>CALHOUN HIGH SCHOOL</t>
  </si>
  <si>
    <t>CARROLLTON CITY</t>
  </si>
  <si>
    <t>CARROLLTON HIGH SCHOOL</t>
  </si>
  <si>
    <t>CARTERSVILLE CITY</t>
  </si>
  <si>
    <t>CARTERSVILLE HIGH SCHOOL</t>
  </si>
  <si>
    <t>CHICKAMAUGA CITY</t>
  </si>
  <si>
    <t>GORDON LEE HIGH SCHOOL</t>
  </si>
  <si>
    <t>COMMERCE CITY</t>
  </si>
  <si>
    <t>COMMERCE HIGH SCHOOL</t>
  </si>
  <si>
    <t>DALTON CITY</t>
  </si>
  <si>
    <t>MORRIS INNOVATIVE HIGH SCHOOL</t>
  </si>
  <si>
    <t>DALTON HIGH SCHOOL</t>
  </si>
  <si>
    <t>DUBLIN CITY</t>
  </si>
  <si>
    <t>COMMUNITY HOPE CENTER</t>
  </si>
  <si>
    <t>GAINESVILLE CITY</t>
  </si>
  <si>
    <t>GAINESVILLE HIGH SCHOOL</t>
  </si>
  <si>
    <t>JEFFERSON CITY</t>
  </si>
  <si>
    <t>JEFFERSON HIGH SCHOOL</t>
  </si>
  <si>
    <t>MARIETTA CITY</t>
  </si>
  <si>
    <t>MARIETTA HIGH SCHOOL</t>
  </si>
  <si>
    <t>SCS - MOUNTAIN EDUCATION CENTER SCH</t>
  </si>
  <si>
    <t>MOUNTAIN EDUCATION CENTER SCHOOL</t>
  </si>
  <si>
    <t>SCS - GRADUATION ACHIEVEMENT CHARTE</t>
  </si>
  <si>
    <t>GRADUATION ACHIEVEMENT CHARTER HIGH</t>
  </si>
  <si>
    <t xml:space="preserve"> </t>
  </si>
  <si>
    <t>SCS - GEORGIA CYBER ACADEMY</t>
  </si>
  <si>
    <t>GEORGIA CYBER ACADEMY</t>
  </si>
  <si>
    <t>SCS - GEORGIA CONNECTIONS ACADEMY</t>
  </si>
  <si>
    <t>GEORGIA CONNECTIONS ACADEMY</t>
  </si>
  <si>
    <t>SCS - FOOTHILLS EDUCATION CHARTER H</t>
  </si>
  <si>
    <t>FOOTHILLS EDUCATION CHARTER HIGH SC</t>
  </si>
  <si>
    <t>PELHAM CITY</t>
  </si>
  <si>
    <t>PELHAM HIGH SCHOOL</t>
  </si>
  <si>
    <t>ROME CITY</t>
  </si>
  <si>
    <t>ROME HIGH SCHOOL</t>
  </si>
  <si>
    <t>PHOENIX LEARNING CENTER</t>
  </si>
  <si>
    <t>VALDOSTA CITY</t>
  </si>
  <si>
    <t>VALDOSTA HIGH SCHOOL</t>
  </si>
  <si>
    <t>HORNE LEARNING CENTER</t>
  </si>
  <si>
    <t>VIDALIA CITY</t>
  </si>
  <si>
    <t>VIDALIA COMPREHENSIVE HIGH SCHOOL</t>
  </si>
  <si>
    <t>VIDALIA ACADEMY</t>
  </si>
  <si>
    <t>Number Tested</t>
  </si>
  <si>
    <t>Mean Scale Score</t>
  </si>
  <si>
    <t>% Beginning Learner</t>
  </si>
  <si>
    <t>% Developing Learner</t>
  </si>
  <si>
    <t>% Proficient Learner</t>
  </si>
  <si>
    <t>% Distinguished Learner</t>
  </si>
  <si>
    <t>% Developing Learner &amp; Above</t>
  </si>
  <si>
    <t>% Proficient Learner &amp; Above</t>
  </si>
  <si>
    <t>Key</t>
  </si>
  <si>
    <t>System Name</t>
  </si>
  <si>
    <t>School Name</t>
  </si>
  <si>
    <t xml:space="preserve">RESA </t>
  </si>
  <si>
    <t>---</t>
  </si>
  <si>
    <t>BLECKLEY COUNTY</t>
  </si>
  <si>
    <t>BLECKLEY COUNTY SUCCESS ACADEMY</t>
  </si>
  <si>
    <t>SOUTH FORSYTH HIGH SCHOOL</t>
  </si>
  <si>
    <t>BANNEKER HIGH SCHOOL</t>
  </si>
  <si>
    <t>GLASCOCK COUNTY</t>
  </si>
  <si>
    <t>GLASCOCK COUNTY CONSOLIDATED SCHOOL</t>
  </si>
  <si>
    <t>IRWIN COUNTY</t>
  </si>
  <si>
    <t>IRWIN COUNTY HIGH SCHOOL</t>
  </si>
  <si>
    <t>EAST LAURENS HIGH SCHOOL</t>
  </si>
  <si>
    <t>DUBLIN HIGH SCHOOL</t>
  </si>
  <si>
    <t>BLECKLEY COUNTY HIGH SCHOOL</t>
  </si>
  <si>
    <t>PORTAL MIDDLE - HIGH SCHOOL</t>
  </si>
  <si>
    <t>TEMPLE HIGH SCHOOL</t>
  </si>
  <si>
    <t>BOWDON HIGH SCHOOL</t>
  </si>
  <si>
    <t>L.R.TIPPENS EDUCATIONAL CENTER</t>
  </si>
  <si>
    <t>COLQUITT COUNTY HIGH SCHOOL</t>
  </si>
  <si>
    <t>GREENBRIER HIGH SCHOOL</t>
  </si>
  <si>
    <t>CRAWFORD COUNTY</t>
  </si>
  <si>
    <t>CRAWFORD COUNTY HIGH SCHOOL</t>
  </si>
  <si>
    <t>DESTINY ACHIEVERS ACADEMY OF EXCELL</t>
  </si>
  <si>
    <t>CHAMBLEE CHARTER HIGH SCHOOL</t>
  </si>
  <si>
    <t>DODGE COUNTY</t>
  </si>
  <si>
    <t>DODGE COUNTY HIGH SCHOOL</t>
  </si>
  <si>
    <t>ARMUCHEE HIGH SCHOOL</t>
  </si>
  <si>
    <t>MILTON HIGH SCHOOL</t>
  </si>
  <si>
    <t>JOHNS CREEK HIGH SCHOOL</t>
  </si>
  <si>
    <t>RIVERWOOD INTERNATIONAL CHARTER SCH</t>
  </si>
  <si>
    <t>BROOKWOOD HIGH SCHOOL</t>
  </si>
  <si>
    <t>LANIER HIGH SCHOOL</t>
  </si>
  <si>
    <t>JASPER COUNTY</t>
  </si>
  <si>
    <t>JASPER COUNTY HIGH SCHOOL</t>
  </si>
  <si>
    <t>JENKINS COUNTY</t>
  </si>
  <si>
    <t>JENKINS COUNTY HIGH SCHOOL</t>
  </si>
  <si>
    <t>MACON COUNTY</t>
  </si>
  <si>
    <t>MACON COUNTY HIGH SCHOOL</t>
  </si>
  <si>
    <t>MITCHELL COUNTY</t>
  </si>
  <si>
    <t>BACONTON COMMUNITY CHARTER SCHOOL</t>
  </si>
  <si>
    <t>MONTGOMERY ACADEMY</t>
  </si>
  <si>
    <t>MURRAY COUNTY</t>
  </si>
  <si>
    <t>NORTH MURRAY HIGH SCHOOL</t>
  </si>
  <si>
    <t>SHAW HIGH SCHOOL</t>
  </si>
  <si>
    <t>PULASKI COUNTY</t>
  </si>
  <si>
    <t>HAWKINSVILLE HIGH SCHOOL</t>
  </si>
  <si>
    <t>JOSEY HIGH SCHOOL</t>
  </si>
  <si>
    <t>RENAISSANCE CENTER</t>
  </si>
  <si>
    <t>TURNER COUNTY</t>
  </si>
  <si>
    <t>TURNER COUNTY HIGH SCHOOL</t>
  </si>
  <si>
    <t>WASHINGTON COUNTY</t>
  </si>
  <si>
    <t>WASHINGTON COUNTY HIGH SCHOOL</t>
  </si>
  <si>
    <t>WHEELER COUNTY</t>
  </si>
  <si>
    <t>WHEELER COUNTY HIGH SCHOOL</t>
  </si>
  <si>
    <t>THE SCHOOL OF THE ARTS AT CARVER</t>
  </si>
  <si>
    <t>DECATUR CITY</t>
  </si>
  <si>
    <t>DECATUR HIGH SCHOOL</t>
  </si>
  <si>
    <t>SOCIAL CIRCLE CITY</t>
  </si>
  <si>
    <t>SOCIAL CIRCLE HIGH SCHOOL</t>
  </si>
  <si>
    <t>Winter 2015 Georgia Milestones End-of-Course Assessment - American Literature &amp; Composition - School Level - February 15, 2016</t>
  </si>
  <si>
    <t>601</t>
  </si>
  <si>
    <t>0103</t>
  </si>
  <si>
    <t>602</t>
  </si>
  <si>
    <t>603</t>
  </si>
  <si>
    <t>0302</t>
  </si>
  <si>
    <t>605</t>
  </si>
  <si>
    <t>0189</t>
  </si>
  <si>
    <t>606</t>
  </si>
  <si>
    <t>0199</t>
  </si>
  <si>
    <t>607</t>
  </si>
  <si>
    <t>0101</t>
  </si>
  <si>
    <t>3052</t>
  </si>
  <si>
    <t>608</t>
  </si>
  <si>
    <t>0105</t>
  </si>
  <si>
    <t>0114</t>
  </si>
  <si>
    <t>0198</t>
  </si>
  <si>
    <t>609</t>
  </si>
  <si>
    <t>0291</t>
  </si>
  <si>
    <t>610</t>
  </si>
  <si>
    <t>613</t>
  </si>
  <si>
    <t>1050</t>
  </si>
  <si>
    <t>614</t>
  </si>
  <si>
    <t>0110</t>
  </si>
  <si>
    <t>615</t>
  </si>
  <si>
    <t>0182</t>
  </si>
  <si>
    <t>0502</t>
  </si>
  <si>
    <t>616</t>
  </si>
  <si>
    <t>0203</t>
  </si>
  <si>
    <t>2054</t>
  </si>
  <si>
    <t>618</t>
  </si>
  <si>
    <t>0190</t>
  </si>
  <si>
    <t>619</t>
  </si>
  <si>
    <t>0113</t>
  </si>
  <si>
    <t>620</t>
  </si>
  <si>
    <t>0295</t>
  </si>
  <si>
    <t>621</t>
  </si>
  <si>
    <t>623</t>
  </si>
  <si>
    <t>0109</t>
  </si>
  <si>
    <t>1052</t>
  </si>
  <si>
    <t>4052</t>
  </si>
  <si>
    <t>624</t>
  </si>
  <si>
    <t>0287</t>
  </si>
  <si>
    <t>625</t>
  </si>
  <si>
    <t>0115</t>
  </si>
  <si>
    <t>0117</t>
  </si>
  <si>
    <t>0210</t>
  </si>
  <si>
    <t>0513</t>
  </si>
  <si>
    <t>2052</t>
  </si>
  <si>
    <t>3056</t>
  </si>
  <si>
    <t>5060</t>
  </si>
  <si>
    <t>5070</t>
  </si>
  <si>
    <t>628</t>
  </si>
  <si>
    <t>0176</t>
  </si>
  <si>
    <t>0191</t>
  </si>
  <si>
    <t>0197</t>
  </si>
  <si>
    <t>5050</t>
  </si>
  <si>
    <t>6597</t>
  </si>
  <si>
    <t>629</t>
  </si>
  <si>
    <t>0104</t>
  </si>
  <si>
    <t>631</t>
  </si>
  <si>
    <t>0290</t>
  </si>
  <si>
    <t>1054</t>
  </si>
  <si>
    <t>1056</t>
  </si>
  <si>
    <t>4058</t>
  </si>
  <si>
    <t>632</t>
  </si>
  <si>
    <t>633</t>
  </si>
  <si>
    <t>0192</t>
  </si>
  <si>
    <t>0209</t>
  </si>
  <si>
    <t>0373</t>
  </si>
  <si>
    <t>0707</t>
  </si>
  <si>
    <t>1064</t>
  </si>
  <si>
    <t>1069</t>
  </si>
  <si>
    <t>2056</t>
  </si>
  <si>
    <t>2066</t>
  </si>
  <si>
    <t>4066</t>
  </si>
  <si>
    <t>634</t>
  </si>
  <si>
    <t>0195</t>
  </si>
  <si>
    <t>636</t>
  </si>
  <si>
    <t>4050</t>
  </si>
  <si>
    <t>637</t>
  </si>
  <si>
    <t>0111</t>
  </si>
  <si>
    <t>638</t>
  </si>
  <si>
    <t>0196</t>
  </si>
  <si>
    <t>0389</t>
  </si>
  <si>
    <t>5054</t>
  </si>
  <si>
    <t>640</t>
  </si>
  <si>
    <t>642</t>
  </si>
  <si>
    <t>643</t>
  </si>
  <si>
    <t>3050</t>
  </si>
  <si>
    <t>644</t>
  </si>
  <si>
    <t>0112</t>
  </si>
  <si>
    <t>0172</t>
  </si>
  <si>
    <t>0202</t>
  </si>
  <si>
    <t>0276</t>
  </si>
  <si>
    <t>0407</t>
  </si>
  <si>
    <t>0497</t>
  </si>
  <si>
    <t>0500</t>
  </si>
  <si>
    <t>0810</t>
  </si>
  <si>
    <t>1070</t>
  </si>
  <si>
    <t>2055</t>
  </si>
  <si>
    <t>3070</t>
  </si>
  <si>
    <t>4053</t>
  </si>
  <si>
    <t>4054</t>
  </si>
  <si>
    <t>4069</t>
  </si>
  <si>
    <t>5055</t>
  </si>
  <si>
    <t>5067</t>
  </si>
  <si>
    <t>646</t>
  </si>
  <si>
    <t>647</t>
  </si>
  <si>
    <t>1058</t>
  </si>
  <si>
    <t>4062</t>
  </si>
  <si>
    <t>648</t>
  </si>
  <si>
    <t>0212</t>
  </si>
  <si>
    <t>650</t>
  </si>
  <si>
    <t>652</t>
  </si>
  <si>
    <t>653</t>
  </si>
  <si>
    <t>2050</t>
  </si>
  <si>
    <t>654</t>
  </si>
  <si>
    <t>655</t>
  </si>
  <si>
    <t>656</t>
  </si>
  <si>
    <t>0398</t>
  </si>
  <si>
    <t>659</t>
  </si>
  <si>
    <t>660</t>
  </si>
  <si>
    <t>0205</t>
  </si>
  <si>
    <t>0383</t>
  </si>
  <si>
    <t>0386</t>
  </si>
  <si>
    <t>661</t>
  </si>
  <si>
    <t>662</t>
  </si>
  <si>
    <t>663</t>
  </si>
  <si>
    <t>3552</t>
  </si>
  <si>
    <t>4752</t>
  </si>
  <si>
    <t>664</t>
  </si>
  <si>
    <t>0106</t>
  </si>
  <si>
    <t>0286</t>
  </si>
  <si>
    <t>665</t>
  </si>
  <si>
    <t>667</t>
  </si>
  <si>
    <t>0805</t>
  </si>
  <si>
    <t>1710</t>
  </si>
  <si>
    <t>668</t>
  </si>
  <si>
    <t>671</t>
  </si>
  <si>
    <t>672</t>
  </si>
  <si>
    <t>0299</t>
  </si>
  <si>
    <t>673</t>
  </si>
  <si>
    <t>674</t>
  </si>
  <si>
    <t>675</t>
  </si>
  <si>
    <t>0214</t>
  </si>
  <si>
    <t>0307</t>
  </si>
  <si>
    <t>0315</t>
  </si>
  <si>
    <t>0391</t>
  </si>
  <si>
    <t>676</t>
  </si>
  <si>
    <t>4056</t>
  </si>
  <si>
    <t>677</t>
  </si>
  <si>
    <t>680</t>
  </si>
  <si>
    <t>681</t>
  </si>
  <si>
    <t>683</t>
  </si>
  <si>
    <t>0201</t>
  </si>
  <si>
    <t>686</t>
  </si>
  <si>
    <t>687</t>
  </si>
  <si>
    <t>688</t>
  </si>
  <si>
    <t>0193</t>
  </si>
  <si>
    <t>689</t>
  </si>
  <si>
    <t>690</t>
  </si>
  <si>
    <t>691</t>
  </si>
  <si>
    <t>692</t>
  </si>
  <si>
    <t>693</t>
  </si>
  <si>
    <t>696</t>
  </si>
  <si>
    <t>0275</t>
  </si>
  <si>
    <t>702</t>
  </si>
  <si>
    <t>0184</t>
  </si>
  <si>
    <t>704</t>
  </si>
  <si>
    <t>706</t>
  </si>
  <si>
    <t>708</t>
  </si>
  <si>
    <t>0293</t>
  </si>
  <si>
    <t>710</t>
  </si>
  <si>
    <t>0292</t>
  </si>
  <si>
    <t>2552</t>
  </si>
  <si>
    <t>712</t>
  </si>
  <si>
    <t>717</t>
  </si>
  <si>
    <t>718</t>
  </si>
  <si>
    <t>721</t>
  </si>
  <si>
    <t>3054</t>
  </si>
  <si>
    <t>6076</t>
  </si>
  <si>
    <t>722</t>
  </si>
  <si>
    <t>6001</t>
  </si>
  <si>
    <t>723</t>
  </si>
  <si>
    <t>726</t>
  </si>
  <si>
    <t>0187</t>
  </si>
  <si>
    <t>727</t>
  </si>
  <si>
    <t>729</t>
  </si>
  <si>
    <t>734</t>
  </si>
  <si>
    <t>737</t>
  </si>
  <si>
    <t>6004</t>
  </si>
  <si>
    <t>743</t>
  </si>
  <si>
    <t>744</t>
  </si>
  <si>
    <t>746</t>
  </si>
  <si>
    <t>747</t>
  </si>
  <si>
    <t>748</t>
  </si>
  <si>
    <t>749</t>
  </si>
  <si>
    <t>751</t>
  </si>
  <si>
    <t>754</t>
  </si>
  <si>
    <t>755</t>
  </si>
  <si>
    <t>0175</t>
  </si>
  <si>
    <t>756</t>
  </si>
  <si>
    <t>757</t>
  </si>
  <si>
    <t>758</t>
  </si>
  <si>
    <t>761</t>
  </si>
  <si>
    <t>0306</t>
  </si>
  <si>
    <t>2664</t>
  </si>
  <si>
    <t>763</t>
  </si>
  <si>
    <t>765</t>
  </si>
  <si>
    <t>769</t>
  </si>
  <si>
    <t>0211</t>
  </si>
  <si>
    <t>771</t>
  </si>
  <si>
    <t>772</t>
  </si>
  <si>
    <t>776</t>
  </si>
  <si>
    <t>779</t>
  </si>
  <si>
    <t>0174</t>
  </si>
  <si>
    <t>782</t>
  </si>
  <si>
    <t>0108</t>
  </si>
  <si>
    <t>0119</t>
  </si>
  <si>
    <t>0412</t>
  </si>
  <si>
    <t>0613</t>
  </si>
  <si>
    <t>784</t>
  </si>
  <si>
    <t>785</t>
  </si>
  <si>
    <t>6002</t>
  </si>
  <si>
    <t>792</t>
  </si>
  <si>
    <t>793</t>
  </si>
  <si>
    <t>0274</t>
  </si>
  <si>
    <t>Winter</t>
  </si>
  <si>
    <t>EOC</t>
  </si>
  <si>
    <t>9-12</t>
  </si>
  <si>
    <t>American Literature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</si>
</sst>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0"/>
      <name val="Arial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NumberFormat="0" applyFill="0" applyBorder="0" applyAlignment="0" applyProtection="0"/>
  </cellStyleXfs>
  <cellXfs count="23">
    <xf numFmtId="0" fontId="0" fillId="0" borderId="0" xfId="0"/>
    <xf numFmtId="0" fontId="3" fillId="0" borderId="0" xfId="0" applyFont="1" applyAlignment="1">
      <alignment horizontal="center" vertical="center" wrapText="1"/>
    </xf>
    <xf numFmtId="1" fontId="0" fillId="0" borderId="0" xfId="0" applyNumberFormat="1" applyAlignment="1">
      <alignment horizontal="left"/>
    </xf>
    <xf numFmtId="4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1" fontId="1" fillId="3" borderId="2" xfId="0" applyNumberFormat="1" applyFont="1" applyFill="1" applyBorder="1" applyAlignment="1">
      <alignment horizontal="left"/>
    </xf>
    <xf numFmtId="4" fontId="1" fillId="3" borderId="2" xfId="0" applyNumberFormat="1" applyFont="1" applyFill="1" applyBorder="1"/>
    <xf numFmtId="3" fontId="1" fillId="3" borderId="2" xfId="0" applyNumberFormat="1" applyFont="1" applyFill="1" applyBorder="1"/>
    <xf numFmtId="0" fontId="2" fillId="0" borderId="3" xfId="0" applyFont="1" applyBorder="1" applyAlignment="1">
      <alignment vertical="center"/>
    </xf>
    <xf numFmtId="1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" fontId="0" fillId="3" borderId="2" xfId="0" applyNumberFormat="1" applyFill="1" applyBorder="1" applyAlignment="1">
      <alignment horizontal="left"/>
    </xf>
    <xf numFmtId="0" fontId="0" fillId="3" borderId="2" xfId="0" applyFill="1" applyBorder="1"/>
    <xf numFmtId="2" fontId="3" fillId="4" borderId="1" xfId="0" applyNumberFormat="1" applyFont="1" applyFill="1" applyBorder="1" applyAlignment="1">
      <alignment horizontal="center" vertical="center" wrapText="1"/>
    </xf>
    <xf numFmtId="2" fontId="1" fillId="5" borderId="2" xfId="0" applyNumberFormat="1" applyFont="1" applyFill="1" applyBorder="1" applyAlignment="1">
      <alignment horizontal="right"/>
    </xf>
    <xf numFmtId="2" fontId="0" fillId="0" borderId="0" xfId="0" applyNumberFormat="1"/>
    <xf numFmtId="164" fontId="3" fillId="4" borderId="1" xfId="0" applyNumberFormat="1" applyFont="1" applyFill="1" applyBorder="1" applyAlignment="1">
      <alignment horizontal="center" vertical="center" wrapText="1"/>
    </xf>
    <xf numFmtId="164" fontId="1" fillId="5" borderId="2" xfId="0" applyNumberFormat="1" applyFont="1" applyFill="1" applyBorder="1" applyAlignment="1">
      <alignment horizontal="right"/>
    </xf>
    <xf numFmtId="164" fontId="0" fillId="0" borderId="0" xfId="0" applyNumberFormat="1"/>
    <xf numFmtId="2" fontId="0" fillId="5" borderId="2" xfId="0" applyNumberFormat="1" applyFill="1" applyBorder="1" applyAlignment="1">
      <alignment horizontal="right"/>
    </xf>
    <xf numFmtId="164" fontId="0" fillId="5" borderId="2" xfId="0" applyNumberFormat="1" applyFill="1" applyBorder="1" applyAlignment="1">
      <alignment horizontal="right"/>
    </xf>
    <xf numFmtId="49" fontId="0" fillId="0" borderId="0" xfId="0" applyNumberFormat="1"/>
    <xf numFmtId="0" fontId="2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BP392"/>
  <sheetViews>
    <sheetView workbookViewId="0">
      <pane ySplit="2" topLeftCell="A301" activePane="bottomLeft" state="frozen"/>
      <selection activeCell="C1" sqref="C1"/>
      <selection pane="bottomLeft" activeCell="B3" sqref="B3:N392"/>
    </sheetView>
  </sheetViews>
  <sheetFormatPr defaultRowHeight="12.75"/>
  <cols>
    <col min="1" max="1" width="11.7109375" style="2" bestFit="1" customWidth="1"/>
    <col min="2" max="3" width="11.7109375" style="2" customWidth="1"/>
    <col min="4" max="4" width="40.28515625" bestFit="1" customWidth="1"/>
    <col min="5" max="5" width="42.7109375" bestFit="1" customWidth="1"/>
    <col min="6" max="6" width="11" customWidth="1"/>
    <col min="7" max="7" width="13.7109375" style="15" customWidth="1"/>
    <col min="8" max="13" width="13.7109375" style="18" customWidth="1"/>
    <col min="14" max="14" width="20" customWidth="1"/>
  </cols>
  <sheetData>
    <row r="1" spans="1:68" ht="26.45" customHeight="1">
      <c r="A1" s="22" t="s">
        <v>573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</row>
    <row r="2" spans="1:68" s="1" customFormat="1" ht="47.45" customHeight="1">
      <c r="A2" s="9" t="s">
        <v>512</v>
      </c>
      <c r="B2" s="9"/>
      <c r="C2" s="9"/>
      <c r="D2" s="10" t="s">
        <v>513</v>
      </c>
      <c r="E2" s="10" t="s">
        <v>514</v>
      </c>
      <c r="F2" s="4" t="s">
        <v>504</v>
      </c>
      <c r="G2" s="13" t="s">
        <v>505</v>
      </c>
      <c r="H2" s="16" t="s">
        <v>506</v>
      </c>
      <c r="I2" s="16" t="s">
        <v>507</v>
      </c>
      <c r="J2" s="16" t="s">
        <v>508</v>
      </c>
      <c r="K2" s="16" t="s">
        <v>509</v>
      </c>
      <c r="L2" s="16" t="s">
        <v>510</v>
      </c>
      <c r="M2" s="16" t="s">
        <v>511</v>
      </c>
      <c r="N2" s="3" t="s">
        <v>515</v>
      </c>
    </row>
    <row r="3" spans="1:68">
      <c r="A3" s="5">
        <v>6010103</v>
      </c>
      <c r="B3" s="5" t="str">
        <f t="shared" ref="B3" si="0">LEFT(A3,3)</f>
        <v>601</v>
      </c>
      <c r="C3" s="5" t="str">
        <f t="shared" ref="C3" si="1">SUBSTITUTE(A3,B3,"")</f>
        <v>0103</v>
      </c>
      <c r="D3" s="6" t="s">
        <v>0</v>
      </c>
      <c r="E3" s="6" t="s">
        <v>1</v>
      </c>
      <c r="F3" s="7">
        <v>117</v>
      </c>
      <c r="G3" s="14">
        <v>499.80341880341882</v>
      </c>
      <c r="H3" s="17">
        <v>35.042735042735046</v>
      </c>
      <c r="I3" s="17">
        <v>35.042735042735046</v>
      </c>
      <c r="J3" s="17">
        <v>22.222222222222221</v>
      </c>
      <c r="K3" s="17">
        <v>7.6923076923076925</v>
      </c>
      <c r="L3" s="17">
        <v>64.957264957264954</v>
      </c>
      <c r="M3" s="17">
        <v>29.914529914529915</v>
      </c>
      <c r="N3" s="6" t="s">
        <v>2</v>
      </c>
    </row>
    <row r="4" spans="1:68">
      <c r="A4" s="5">
        <v>6020103</v>
      </c>
      <c r="B4" s="5" t="str">
        <f t="shared" ref="B4:B67" si="2">LEFT(A4,3)</f>
        <v>602</v>
      </c>
      <c r="C4" s="5" t="str">
        <f t="shared" ref="C4:C67" si="3">SUBSTITUTE(A4,B4,"")</f>
        <v>0103</v>
      </c>
      <c r="D4" s="6" t="s">
        <v>3</v>
      </c>
      <c r="E4" s="6" t="s">
        <v>4</v>
      </c>
      <c r="F4" s="7">
        <v>53</v>
      </c>
      <c r="G4" s="14">
        <v>517.81132075471703</v>
      </c>
      <c r="H4" s="17">
        <v>13.20754716981132</v>
      </c>
      <c r="I4" s="17">
        <v>43.39622641509434</v>
      </c>
      <c r="J4" s="17">
        <v>41.509433962264154</v>
      </c>
      <c r="K4" s="17">
        <v>1.8867924528301887</v>
      </c>
      <c r="L4" s="17">
        <v>86.79245283018868</v>
      </c>
      <c r="M4" s="17">
        <v>43.39622641509434</v>
      </c>
      <c r="N4" s="6" t="s">
        <v>5</v>
      </c>
    </row>
    <row r="5" spans="1:68">
      <c r="A5" s="5">
        <v>6030302</v>
      </c>
      <c r="B5" s="5" t="str">
        <f t="shared" si="2"/>
        <v>603</v>
      </c>
      <c r="C5" s="5" t="str">
        <f t="shared" si="3"/>
        <v>0302</v>
      </c>
      <c r="D5" s="6" t="s">
        <v>6</v>
      </c>
      <c r="E5" s="6" t="s">
        <v>7</v>
      </c>
      <c r="F5" s="7">
        <v>30</v>
      </c>
      <c r="G5" s="14">
        <v>495.33333333333331</v>
      </c>
      <c r="H5" s="17">
        <v>20</v>
      </c>
      <c r="I5" s="17">
        <v>66.666666666666671</v>
      </c>
      <c r="J5" s="17">
        <v>13.333333333333334</v>
      </c>
      <c r="K5" s="17">
        <v>0</v>
      </c>
      <c r="L5" s="17">
        <v>80</v>
      </c>
      <c r="M5" s="17">
        <v>13.333333333333334</v>
      </c>
      <c r="N5" s="6" t="s">
        <v>5</v>
      </c>
    </row>
    <row r="6" spans="1:68" hidden="1">
      <c r="A6" s="5">
        <v>6040105</v>
      </c>
      <c r="B6" s="5" t="str">
        <f t="shared" si="2"/>
        <v>604</v>
      </c>
      <c r="C6" s="5" t="str">
        <f t="shared" si="3"/>
        <v>0105</v>
      </c>
      <c r="D6" s="6" t="s">
        <v>8</v>
      </c>
      <c r="E6" s="6" t="s">
        <v>9</v>
      </c>
      <c r="F6" s="7">
        <v>1</v>
      </c>
      <c r="G6" s="14" t="s">
        <v>516</v>
      </c>
      <c r="H6" s="17" t="s">
        <v>516</v>
      </c>
      <c r="I6" s="17" t="s">
        <v>516</v>
      </c>
      <c r="J6" s="17" t="s">
        <v>516</v>
      </c>
      <c r="K6" s="17" t="s">
        <v>516</v>
      </c>
      <c r="L6" s="17" t="s">
        <v>516</v>
      </c>
      <c r="M6" s="17" t="s">
        <v>516</v>
      </c>
      <c r="N6" s="6" t="s">
        <v>10</v>
      </c>
    </row>
    <row r="7" spans="1:68">
      <c r="A7" s="5">
        <v>6050189</v>
      </c>
      <c r="B7" s="5" t="str">
        <f t="shared" si="2"/>
        <v>605</v>
      </c>
      <c r="C7" s="5" t="str">
        <f t="shared" si="3"/>
        <v>0189</v>
      </c>
      <c r="D7" s="6" t="s">
        <v>11</v>
      </c>
      <c r="E7" s="6" t="s">
        <v>12</v>
      </c>
      <c r="F7" s="7">
        <v>194</v>
      </c>
      <c r="G7" s="14">
        <v>496.58247422680415</v>
      </c>
      <c r="H7" s="17">
        <v>32.47422680412371</v>
      </c>
      <c r="I7" s="17">
        <v>40.72164948453608</v>
      </c>
      <c r="J7" s="17">
        <v>25.257731958762886</v>
      </c>
      <c r="K7" s="17">
        <v>1.5463917525773196</v>
      </c>
      <c r="L7" s="17">
        <v>67.525773195876283</v>
      </c>
      <c r="M7" s="17">
        <v>26.804123711340207</v>
      </c>
      <c r="N7" s="6" t="s">
        <v>13</v>
      </c>
    </row>
    <row r="8" spans="1:68">
      <c r="A8" s="5">
        <v>6060199</v>
      </c>
      <c r="B8" s="5" t="str">
        <f t="shared" si="2"/>
        <v>606</v>
      </c>
      <c r="C8" s="5" t="str">
        <f t="shared" si="3"/>
        <v>0199</v>
      </c>
      <c r="D8" s="6" t="s">
        <v>14</v>
      </c>
      <c r="E8" s="6" t="s">
        <v>15</v>
      </c>
      <c r="F8" s="7">
        <v>124</v>
      </c>
      <c r="G8" s="14">
        <v>500.80645161290323</v>
      </c>
      <c r="H8" s="17">
        <v>28.225806451612904</v>
      </c>
      <c r="I8" s="17">
        <v>43.548387096774192</v>
      </c>
      <c r="J8" s="17">
        <v>25.806451612903224</v>
      </c>
      <c r="K8" s="17">
        <v>2.4193548387096775</v>
      </c>
      <c r="L8" s="17">
        <v>71.774193548387103</v>
      </c>
      <c r="M8" s="17">
        <v>28.225806451612904</v>
      </c>
      <c r="N8" s="6" t="s">
        <v>16</v>
      </c>
    </row>
    <row r="9" spans="1:68">
      <c r="A9" s="5">
        <v>6070101</v>
      </c>
      <c r="B9" s="5" t="str">
        <f t="shared" si="2"/>
        <v>607</v>
      </c>
      <c r="C9" s="5" t="str">
        <f t="shared" si="3"/>
        <v>0101</v>
      </c>
      <c r="D9" s="6" t="s">
        <v>17</v>
      </c>
      <c r="E9" s="6" t="s">
        <v>18</v>
      </c>
      <c r="F9" s="7">
        <v>148</v>
      </c>
      <c r="G9" s="14">
        <v>495.39189189189187</v>
      </c>
      <c r="H9" s="17">
        <v>31.756756756756758</v>
      </c>
      <c r="I9" s="17">
        <v>42.567567567567565</v>
      </c>
      <c r="J9" s="17">
        <v>23.648648648648649</v>
      </c>
      <c r="K9" s="17">
        <v>2.0270270270270272</v>
      </c>
      <c r="L9" s="17">
        <v>68.243243243243242</v>
      </c>
      <c r="M9" s="17">
        <v>25.675675675675677</v>
      </c>
      <c r="N9" s="6" t="s">
        <v>19</v>
      </c>
    </row>
    <row r="10" spans="1:68">
      <c r="A10" s="5">
        <v>6073052</v>
      </c>
      <c r="B10" s="5" t="str">
        <f t="shared" si="2"/>
        <v>607</v>
      </c>
      <c r="C10" s="5" t="str">
        <f t="shared" si="3"/>
        <v>3052</v>
      </c>
      <c r="D10" s="6" t="s">
        <v>17</v>
      </c>
      <c r="E10" s="6" t="s">
        <v>20</v>
      </c>
      <c r="F10" s="7">
        <v>209</v>
      </c>
      <c r="G10" s="14">
        <v>488.1961722488038</v>
      </c>
      <c r="H10" s="17">
        <v>37.320574162679428</v>
      </c>
      <c r="I10" s="17">
        <v>48.325358851674643</v>
      </c>
      <c r="J10" s="17">
        <v>13.397129186602871</v>
      </c>
      <c r="K10" s="17">
        <v>0.9569377990430622</v>
      </c>
      <c r="L10" s="17">
        <v>62.679425837320572</v>
      </c>
      <c r="M10" s="17">
        <v>14.354066985645932</v>
      </c>
      <c r="N10" s="6" t="s">
        <v>19</v>
      </c>
    </row>
    <row r="11" spans="1:68">
      <c r="A11" s="5">
        <v>6080105</v>
      </c>
      <c r="B11" s="5" t="str">
        <f t="shared" si="2"/>
        <v>608</v>
      </c>
      <c r="C11" s="5" t="str">
        <f t="shared" si="3"/>
        <v>0105</v>
      </c>
      <c r="D11" s="6" t="s">
        <v>21</v>
      </c>
      <c r="E11" s="6" t="s">
        <v>22</v>
      </c>
      <c r="F11" s="7">
        <v>105</v>
      </c>
      <c r="G11" s="14">
        <v>503.21904761904761</v>
      </c>
      <c r="H11" s="17">
        <v>31.428571428571427</v>
      </c>
      <c r="I11" s="17">
        <v>37.142857142857146</v>
      </c>
      <c r="J11" s="17">
        <v>27.61904761904762</v>
      </c>
      <c r="K11" s="17">
        <v>3.8095238095238093</v>
      </c>
      <c r="L11" s="17">
        <v>68.571428571428569</v>
      </c>
      <c r="M11" s="17">
        <v>31.428571428571427</v>
      </c>
      <c r="N11" s="6" t="s">
        <v>23</v>
      </c>
    </row>
    <row r="12" spans="1:68">
      <c r="A12" s="5">
        <v>6080114</v>
      </c>
      <c r="B12" s="5" t="str">
        <f t="shared" si="2"/>
        <v>608</v>
      </c>
      <c r="C12" s="5" t="str">
        <f t="shared" si="3"/>
        <v>0114</v>
      </c>
      <c r="D12" s="6" t="s">
        <v>21</v>
      </c>
      <c r="E12" s="6" t="s">
        <v>24</v>
      </c>
      <c r="F12" s="7">
        <v>190</v>
      </c>
      <c r="G12" s="14">
        <v>499.15789473684208</v>
      </c>
      <c r="H12" s="17">
        <v>32.10526315789474</v>
      </c>
      <c r="I12" s="17">
        <v>37.368421052631582</v>
      </c>
      <c r="J12" s="17">
        <v>27.368421052631579</v>
      </c>
      <c r="K12" s="17">
        <v>3.1578947368421053</v>
      </c>
      <c r="L12" s="17">
        <v>67.89473684210526</v>
      </c>
      <c r="M12" s="17">
        <v>30.526315789473685</v>
      </c>
      <c r="N12" s="6" t="s">
        <v>23</v>
      </c>
    </row>
    <row r="13" spans="1:68">
      <c r="A13" s="5">
        <v>6080198</v>
      </c>
      <c r="B13" s="5" t="str">
        <f t="shared" si="2"/>
        <v>608</v>
      </c>
      <c r="C13" s="5" t="str">
        <f t="shared" si="3"/>
        <v>0198</v>
      </c>
      <c r="D13" s="6" t="s">
        <v>21</v>
      </c>
      <c r="E13" s="6" t="s">
        <v>25</v>
      </c>
      <c r="F13" s="7">
        <v>185</v>
      </c>
      <c r="G13" s="14">
        <v>497.84864864864863</v>
      </c>
      <c r="H13" s="17">
        <v>31.351351351351351</v>
      </c>
      <c r="I13" s="17">
        <v>40</v>
      </c>
      <c r="J13" s="17">
        <v>27.027027027027028</v>
      </c>
      <c r="K13" s="17">
        <v>1.6216216216216217</v>
      </c>
      <c r="L13" s="17">
        <v>68.648648648648646</v>
      </c>
      <c r="M13" s="17">
        <v>28.648648648648649</v>
      </c>
      <c r="N13" s="6" t="s">
        <v>23</v>
      </c>
    </row>
    <row r="14" spans="1:68">
      <c r="A14" s="5">
        <v>6090291</v>
      </c>
      <c r="B14" s="5" t="str">
        <f t="shared" si="2"/>
        <v>609</v>
      </c>
      <c r="C14" s="5" t="str">
        <f t="shared" si="3"/>
        <v>0291</v>
      </c>
      <c r="D14" s="6" t="s">
        <v>26</v>
      </c>
      <c r="E14" s="6" t="s">
        <v>27</v>
      </c>
      <c r="F14" s="7">
        <v>53</v>
      </c>
      <c r="G14" s="14">
        <v>501.15094339622641</v>
      </c>
      <c r="H14" s="17">
        <v>33.962264150943398</v>
      </c>
      <c r="I14" s="17">
        <v>24.528301886792452</v>
      </c>
      <c r="J14" s="17">
        <v>33.962264150943398</v>
      </c>
      <c r="K14" s="17">
        <v>7.5471698113207548</v>
      </c>
      <c r="L14" s="17">
        <v>66.037735849056602</v>
      </c>
      <c r="M14" s="17">
        <v>41.509433962264154</v>
      </c>
      <c r="N14" s="6" t="s">
        <v>28</v>
      </c>
    </row>
    <row r="15" spans="1:68">
      <c r="A15" s="5">
        <v>6100101</v>
      </c>
      <c r="B15" s="5" t="str">
        <f t="shared" si="2"/>
        <v>610</v>
      </c>
      <c r="C15" s="5" t="str">
        <f t="shared" si="3"/>
        <v>0101</v>
      </c>
      <c r="D15" s="6" t="s">
        <v>29</v>
      </c>
      <c r="E15" s="6" t="s">
        <v>30</v>
      </c>
      <c r="F15" s="7">
        <v>151</v>
      </c>
      <c r="G15" s="14">
        <v>525.44370860927154</v>
      </c>
      <c r="H15" s="17">
        <v>10.596026490066226</v>
      </c>
      <c r="I15" s="17">
        <v>40.397350993377486</v>
      </c>
      <c r="J15" s="17">
        <v>41.721854304635762</v>
      </c>
      <c r="K15" s="17">
        <v>7.2847682119205297</v>
      </c>
      <c r="L15" s="17">
        <v>89.403973509933778</v>
      </c>
      <c r="M15" s="17">
        <v>49.006622516556291</v>
      </c>
      <c r="N15" s="6" t="s">
        <v>28</v>
      </c>
    </row>
    <row r="16" spans="1:68" hidden="1">
      <c r="A16" s="5">
        <v>6100106</v>
      </c>
      <c r="B16" s="5" t="str">
        <f t="shared" si="2"/>
        <v>610</v>
      </c>
      <c r="C16" s="5" t="str">
        <f t="shared" si="3"/>
        <v>0106</v>
      </c>
      <c r="D16" s="6" t="s">
        <v>29</v>
      </c>
      <c r="E16" s="6" t="s">
        <v>31</v>
      </c>
      <c r="F16" s="7">
        <v>5</v>
      </c>
      <c r="G16" s="14" t="s">
        <v>516</v>
      </c>
      <c r="H16" s="17" t="s">
        <v>516</v>
      </c>
      <c r="I16" s="17" t="s">
        <v>516</v>
      </c>
      <c r="J16" s="17" t="s">
        <v>516</v>
      </c>
      <c r="K16" s="17" t="s">
        <v>516</v>
      </c>
      <c r="L16" s="17" t="s">
        <v>516</v>
      </c>
      <c r="M16" s="17" t="s">
        <v>516</v>
      </c>
      <c r="N16" s="6" t="s">
        <v>28</v>
      </c>
    </row>
    <row r="17" spans="1:14" hidden="1">
      <c r="A17" s="5">
        <v>6110105</v>
      </c>
      <c r="B17" s="5" t="str">
        <f t="shared" si="2"/>
        <v>611</v>
      </c>
      <c r="C17" s="5" t="str">
        <f t="shared" si="3"/>
        <v>0105</v>
      </c>
      <c r="D17" s="6" t="s">
        <v>32</v>
      </c>
      <c r="E17" s="6" t="s">
        <v>33</v>
      </c>
      <c r="F17" s="7">
        <v>1</v>
      </c>
      <c r="G17" s="14" t="s">
        <v>516</v>
      </c>
      <c r="H17" s="17" t="s">
        <v>516</v>
      </c>
      <c r="I17" s="17" t="s">
        <v>516</v>
      </c>
      <c r="J17" s="17" t="s">
        <v>516</v>
      </c>
      <c r="K17" s="17" t="s">
        <v>516</v>
      </c>
      <c r="L17" s="17" t="s">
        <v>516</v>
      </c>
      <c r="M17" s="17" t="s">
        <v>516</v>
      </c>
      <c r="N17" s="6" t="s">
        <v>34</v>
      </c>
    </row>
    <row r="18" spans="1:14" hidden="1">
      <c r="A18" s="5">
        <v>6110186</v>
      </c>
      <c r="B18" s="5" t="str">
        <f t="shared" si="2"/>
        <v>611</v>
      </c>
      <c r="C18" s="5" t="str">
        <f t="shared" si="3"/>
        <v>0186</v>
      </c>
      <c r="D18" s="6" t="s">
        <v>32</v>
      </c>
      <c r="E18" s="6" t="s">
        <v>59</v>
      </c>
      <c r="F18" s="7">
        <v>1</v>
      </c>
      <c r="G18" s="14" t="s">
        <v>516</v>
      </c>
      <c r="H18" s="17" t="s">
        <v>516</v>
      </c>
      <c r="I18" s="17" t="s">
        <v>516</v>
      </c>
      <c r="J18" s="17" t="s">
        <v>516</v>
      </c>
      <c r="K18" s="17" t="s">
        <v>516</v>
      </c>
      <c r="L18" s="17" t="s">
        <v>516</v>
      </c>
      <c r="M18" s="17" t="s">
        <v>516</v>
      </c>
      <c r="N18" s="6" t="s">
        <v>34</v>
      </c>
    </row>
    <row r="19" spans="1:14" hidden="1">
      <c r="A19" s="5">
        <v>6110198</v>
      </c>
      <c r="B19" s="5" t="str">
        <f t="shared" si="2"/>
        <v>611</v>
      </c>
      <c r="C19" s="5" t="str">
        <f t="shared" si="3"/>
        <v>0198</v>
      </c>
      <c r="D19" s="6" t="s">
        <v>32</v>
      </c>
      <c r="E19" s="6" t="s">
        <v>35</v>
      </c>
      <c r="F19" s="7">
        <v>2</v>
      </c>
      <c r="G19" s="14" t="s">
        <v>516</v>
      </c>
      <c r="H19" s="17" t="s">
        <v>516</v>
      </c>
      <c r="I19" s="17" t="s">
        <v>516</v>
      </c>
      <c r="J19" s="17" t="s">
        <v>516</v>
      </c>
      <c r="K19" s="17" t="s">
        <v>516</v>
      </c>
      <c r="L19" s="17" t="s">
        <v>516</v>
      </c>
      <c r="M19" s="17" t="s">
        <v>516</v>
      </c>
      <c r="N19" s="6" t="s">
        <v>34</v>
      </c>
    </row>
    <row r="20" spans="1:14" hidden="1">
      <c r="A20" s="5">
        <v>6110204</v>
      </c>
      <c r="B20" s="5" t="str">
        <f t="shared" si="2"/>
        <v>611</v>
      </c>
      <c r="C20" s="5" t="str">
        <f t="shared" si="3"/>
        <v>0204</v>
      </c>
      <c r="D20" s="6" t="s">
        <v>32</v>
      </c>
      <c r="E20" s="6" t="s">
        <v>36</v>
      </c>
      <c r="F20" s="7">
        <v>4</v>
      </c>
      <c r="G20" s="14" t="s">
        <v>516</v>
      </c>
      <c r="H20" s="17" t="s">
        <v>516</v>
      </c>
      <c r="I20" s="17" t="s">
        <v>516</v>
      </c>
      <c r="J20" s="17" t="s">
        <v>516</v>
      </c>
      <c r="K20" s="17" t="s">
        <v>516</v>
      </c>
      <c r="L20" s="17" t="s">
        <v>516</v>
      </c>
      <c r="M20" s="17" t="s">
        <v>516</v>
      </c>
      <c r="N20" s="6" t="s">
        <v>34</v>
      </c>
    </row>
    <row r="21" spans="1:14" hidden="1">
      <c r="A21" s="5">
        <v>6120105</v>
      </c>
      <c r="B21" s="5" t="str">
        <f t="shared" si="2"/>
        <v>612</v>
      </c>
      <c r="C21" s="5" t="str">
        <f t="shared" si="3"/>
        <v>0105</v>
      </c>
      <c r="D21" s="6" t="s">
        <v>517</v>
      </c>
      <c r="E21" s="6" t="s">
        <v>527</v>
      </c>
      <c r="F21" s="7">
        <v>5</v>
      </c>
      <c r="G21" s="14" t="s">
        <v>516</v>
      </c>
      <c r="H21" s="17" t="s">
        <v>516</v>
      </c>
      <c r="I21" s="17" t="s">
        <v>516</v>
      </c>
      <c r="J21" s="17" t="s">
        <v>516</v>
      </c>
      <c r="K21" s="17" t="s">
        <v>516</v>
      </c>
      <c r="L21" s="17" t="s">
        <v>516</v>
      </c>
      <c r="M21" s="17" t="s">
        <v>516</v>
      </c>
      <c r="N21" s="6" t="s">
        <v>309</v>
      </c>
    </row>
    <row r="22" spans="1:14" hidden="1">
      <c r="A22" s="5">
        <v>6120115</v>
      </c>
      <c r="B22" s="5" t="str">
        <f t="shared" si="2"/>
        <v>612</v>
      </c>
      <c r="C22" s="5" t="str">
        <f t="shared" si="3"/>
        <v>0115</v>
      </c>
      <c r="D22" s="6" t="s">
        <v>517</v>
      </c>
      <c r="E22" s="6" t="s">
        <v>518</v>
      </c>
      <c r="F22" s="7">
        <v>1</v>
      </c>
      <c r="G22" s="14" t="s">
        <v>516</v>
      </c>
      <c r="H22" s="17" t="s">
        <v>516</v>
      </c>
      <c r="I22" s="17" t="s">
        <v>516</v>
      </c>
      <c r="J22" s="17" t="s">
        <v>516</v>
      </c>
      <c r="K22" s="17" t="s">
        <v>516</v>
      </c>
      <c r="L22" s="17" t="s">
        <v>516</v>
      </c>
      <c r="M22" s="17" t="s">
        <v>516</v>
      </c>
      <c r="N22" s="6" t="s">
        <v>309</v>
      </c>
    </row>
    <row r="23" spans="1:14">
      <c r="A23" s="5">
        <v>6131050</v>
      </c>
      <c r="B23" s="5" t="str">
        <f t="shared" si="2"/>
        <v>613</v>
      </c>
      <c r="C23" s="5" t="str">
        <f t="shared" si="3"/>
        <v>1050</v>
      </c>
      <c r="D23" s="6" t="s">
        <v>37</v>
      </c>
      <c r="E23" s="6" t="s">
        <v>38</v>
      </c>
      <c r="F23" s="7">
        <v>106</v>
      </c>
      <c r="G23" s="14">
        <v>487.2358490566038</v>
      </c>
      <c r="H23" s="17">
        <v>36.79245283018868</v>
      </c>
      <c r="I23" s="17">
        <v>45.283018867924525</v>
      </c>
      <c r="J23" s="17">
        <v>16.981132075471699</v>
      </c>
      <c r="K23" s="17">
        <v>0.94339622641509435</v>
      </c>
      <c r="L23" s="17">
        <v>63.20754716981132</v>
      </c>
      <c r="M23" s="17">
        <v>17.924528301886792</v>
      </c>
      <c r="N23" s="6" t="s">
        <v>5</v>
      </c>
    </row>
    <row r="24" spans="1:14">
      <c r="A24" s="5">
        <v>6140110</v>
      </c>
      <c r="B24" s="5" t="str">
        <f t="shared" si="2"/>
        <v>614</v>
      </c>
      <c r="C24" s="5" t="str">
        <f t="shared" si="3"/>
        <v>0110</v>
      </c>
      <c r="D24" s="6" t="s">
        <v>39</v>
      </c>
      <c r="E24" s="6" t="s">
        <v>40</v>
      </c>
      <c r="F24" s="7">
        <v>75</v>
      </c>
      <c r="G24" s="14">
        <v>504.46666666666664</v>
      </c>
      <c r="H24" s="17">
        <v>22.666666666666668</v>
      </c>
      <c r="I24" s="17">
        <v>42.666666666666664</v>
      </c>
      <c r="J24" s="17">
        <v>30.666666666666668</v>
      </c>
      <c r="K24" s="17">
        <v>4</v>
      </c>
      <c r="L24" s="17">
        <v>77.333333333333329</v>
      </c>
      <c r="M24" s="17">
        <v>34.666666666666664</v>
      </c>
      <c r="N24" s="6" t="s">
        <v>28</v>
      </c>
    </row>
    <row r="25" spans="1:14">
      <c r="A25" s="5">
        <v>6150182</v>
      </c>
      <c r="B25" s="5" t="str">
        <f t="shared" si="2"/>
        <v>615</v>
      </c>
      <c r="C25" s="5" t="str">
        <f t="shared" si="3"/>
        <v>0182</v>
      </c>
      <c r="D25" s="6" t="s">
        <v>41</v>
      </c>
      <c r="E25" s="6" t="s">
        <v>42</v>
      </c>
      <c r="F25" s="7">
        <v>217</v>
      </c>
      <c r="G25" s="14">
        <v>529.44700460829495</v>
      </c>
      <c r="H25" s="17">
        <v>9.2165898617511512</v>
      </c>
      <c r="I25" s="17">
        <v>35.944700460829495</v>
      </c>
      <c r="J25" s="17">
        <v>47.465437788018434</v>
      </c>
      <c r="K25" s="17">
        <v>7.3732718894009217</v>
      </c>
      <c r="L25" s="17">
        <v>90.783410138248854</v>
      </c>
      <c r="M25" s="17">
        <v>54.838709677419352</v>
      </c>
      <c r="N25" s="6" t="s">
        <v>2</v>
      </c>
    </row>
    <row r="26" spans="1:14">
      <c r="A26" s="5">
        <v>6150502</v>
      </c>
      <c r="B26" s="5" t="str">
        <f t="shared" si="2"/>
        <v>615</v>
      </c>
      <c r="C26" s="5" t="str">
        <f t="shared" si="3"/>
        <v>0502</v>
      </c>
      <c r="D26" s="6" t="s">
        <v>41</v>
      </c>
      <c r="E26" s="6" t="s">
        <v>43</v>
      </c>
      <c r="F26" s="7">
        <v>67</v>
      </c>
      <c r="G26" s="14">
        <v>484.46268656716416</v>
      </c>
      <c r="H26" s="17">
        <v>35.820895522388057</v>
      </c>
      <c r="I26" s="17">
        <v>55.223880597014926</v>
      </c>
      <c r="J26" s="17">
        <v>8.9552238805970141</v>
      </c>
      <c r="K26" s="17">
        <v>0</v>
      </c>
      <c r="L26" s="17">
        <v>64.179104477611943</v>
      </c>
      <c r="M26" s="17">
        <v>8.9552238805970141</v>
      </c>
      <c r="N26" s="6" t="s">
        <v>2</v>
      </c>
    </row>
    <row r="27" spans="1:14">
      <c r="A27" s="5">
        <v>6160203</v>
      </c>
      <c r="B27" s="5" t="str">
        <f t="shared" si="2"/>
        <v>616</v>
      </c>
      <c r="C27" s="5" t="str">
        <f t="shared" si="3"/>
        <v>0203</v>
      </c>
      <c r="D27" s="6" t="s">
        <v>44</v>
      </c>
      <c r="E27" s="6" t="s">
        <v>45</v>
      </c>
      <c r="F27" s="7">
        <v>120</v>
      </c>
      <c r="G27" s="14">
        <v>520.0333333333333</v>
      </c>
      <c r="H27" s="17">
        <v>24.166666666666668</v>
      </c>
      <c r="I27" s="17">
        <v>30</v>
      </c>
      <c r="J27" s="17">
        <v>32.5</v>
      </c>
      <c r="K27" s="17">
        <v>13.333333333333334</v>
      </c>
      <c r="L27" s="17">
        <v>75.833333333333329</v>
      </c>
      <c r="M27" s="17">
        <v>45.833333333333336</v>
      </c>
      <c r="N27" s="6" t="s">
        <v>2</v>
      </c>
    </row>
    <row r="28" spans="1:14">
      <c r="A28" s="5">
        <v>6162054</v>
      </c>
      <c r="B28" s="5" t="str">
        <f t="shared" si="2"/>
        <v>616</v>
      </c>
      <c r="C28" s="5" t="str">
        <f t="shared" si="3"/>
        <v>2054</v>
      </c>
      <c r="D28" s="6" t="s">
        <v>44</v>
      </c>
      <c r="E28" s="6" t="s">
        <v>46</v>
      </c>
      <c r="F28" s="7">
        <v>62</v>
      </c>
      <c r="G28" s="14">
        <v>486.56451612903226</v>
      </c>
      <c r="H28" s="17">
        <v>33.87096774193548</v>
      </c>
      <c r="I28" s="17">
        <v>46.774193548387096</v>
      </c>
      <c r="J28" s="17">
        <v>19.35483870967742</v>
      </c>
      <c r="K28" s="17">
        <v>0</v>
      </c>
      <c r="L28" s="17">
        <v>66.129032258064512</v>
      </c>
      <c r="M28" s="17">
        <v>19.35483870967742</v>
      </c>
      <c r="N28" s="6" t="s">
        <v>2</v>
      </c>
    </row>
    <row r="29" spans="1:14" hidden="1">
      <c r="A29" s="5">
        <v>6164052</v>
      </c>
      <c r="B29" s="5" t="str">
        <f t="shared" si="2"/>
        <v>616</v>
      </c>
      <c r="C29" s="5" t="str">
        <f t="shared" si="3"/>
        <v>4052</v>
      </c>
      <c r="D29" s="6" t="s">
        <v>44</v>
      </c>
      <c r="E29" s="6" t="s">
        <v>528</v>
      </c>
      <c r="F29" s="7">
        <v>1</v>
      </c>
      <c r="G29" s="14" t="s">
        <v>516</v>
      </c>
      <c r="H29" s="17" t="s">
        <v>516</v>
      </c>
      <c r="I29" s="17" t="s">
        <v>516</v>
      </c>
      <c r="J29" s="17" t="s">
        <v>516</v>
      </c>
      <c r="K29" s="17" t="s">
        <v>516</v>
      </c>
      <c r="L29" s="17" t="s">
        <v>516</v>
      </c>
      <c r="M29" s="17" t="s">
        <v>516</v>
      </c>
      <c r="N29" s="6" t="s">
        <v>2</v>
      </c>
    </row>
    <row r="30" spans="1:14">
      <c r="A30" s="5">
        <v>6180190</v>
      </c>
      <c r="B30" s="5" t="str">
        <f t="shared" si="2"/>
        <v>618</v>
      </c>
      <c r="C30" s="5" t="str">
        <f t="shared" si="3"/>
        <v>0190</v>
      </c>
      <c r="D30" s="6" t="s">
        <v>47</v>
      </c>
      <c r="E30" s="6" t="s">
        <v>48</v>
      </c>
      <c r="F30" s="7">
        <v>11</v>
      </c>
      <c r="G30" s="14">
        <v>447.54545454545456</v>
      </c>
      <c r="H30" s="17">
        <v>72.727272727272734</v>
      </c>
      <c r="I30" s="17">
        <v>27.272727272727273</v>
      </c>
      <c r="J30" s="17">
        <v>0</v>
      </c>
      <c r="K30" s="17">
        <v>0</v>
      </c>
      <c r="L30" s="17">
        <v>27.272727272727273</v>
      </c>
      <c r="M30" s="17">
        <v>0</v>
      </c>
      <c r="N30" s="6" t="s">
        <v>49</v>
      </c>
    </row>
    <row r="31" spans="1:14">
      <c r="A31" s="5">
        <v>6190113</v>
      </c>
      <c r="B31" s="5" t="str">
        <f t="shared" si="2"/>
        <v>619</v>
      </c>
      <c r="C31" s="5" t="str">
        <f t="shared" si="3"/>
        <v>0113</v>
      </c>
      <c r="D31" s="6" t="s">
        <v>50</v>
      </c>
      <c r="E31" s="6" t="s">
        <v>51</v>
      </c>
      <c r="F31" s="7">
        <v>18</v>
      </c>
      <c r="G31" s="14">
        <v>475.61111111111109</v>
      </c>
      <c r="H31" s="17">
        <v>61.111111111111114</v>
      </c>
      <c r="I31" s="17">
        <v>27.777777777777779</v>
      </c>
      <c r="J31" s="17">
        <v>11.111111111111111</v>
      </c>
      <c r="K31" s="17">
        <v>0</v>
      </c>
      <c r="L31" s="17">
        <v>38.888888888888886</v>
      </c>
      <c r="M31" s="17">
        <v>11.111111111111111</v>
      </c>
      <c r="N31" s="6" t="s">
        <v>10</v>
      </c>
    </row>
    <row r="32" spans="1:14">
      <c r="A32" s="5">
        <v>6200295</v>
      </c>
      <c r="B32" s="5" t="str">
        <f t="shared" si="2"/>
        <v>620</v>
      </c>
      <c r="C32" s="5" t="str">
        <f t="shared" si="3"/>
        <v>0295</v>
      </c>
      <c r="D32" s="6" t="s">
        <v>52</v>
      </c>
      <c r="E32" s="6" t="s">
        <v>53</v>
      </c>
      <c r="F32" s="7">
        <v>304</v>
      </c>
      <c r="G32" s="14">
        <v>517.61184210526312</v>
      </c>
      <c r="H32" s="17">
        <v>20.065789473684209</v>
      </c>
      <c r="I32" s="17">
        <v>34.868421052631582</v>
      </c>
      <c r="J32" s="17">
        <v>37.828947368421055</v>
      </c>
      <c r="K32" s="17">
        <v>7.2368421052631575</v>
      </c>
      <c r="L32" s="17">
        <v>79.934210526315795</v>
      </c>
      <c r="M32" s="17">
        <v>45.065789473684212</v>
      </c>
      <c r="N32" s="6" t="s">
        <v>2</v>
      </c>
    </row>
    <row r="33" spans="1:14">
      <c r="A33" s="5">
        <v>6210101</v>
      </c>
      <c r="B33" s="5" t="str">
        <f t="shared" si="2"/>
        <v>621</v>
      </c>
      <c r="C33" s="5" t="str">
        <f t="shared" si="3"/>
        <v>0101</v>
      </c>
      <c r="D33" s="6" t="s">
        <v>54</v>
      </c>
      <c r="E33" s="6" t="s">
        <v>55</v>
      </c>
      <c r="F33" s="7">
        <v>62</v>
      </c>
      <c r="G33" s="14">
        <v>496.53225806451616</v>
      </c>
      <c r="H33" s="17">
        <v>33.87096774193548</v>
      </c>
      <c r="I33" s="17">
        <v>38.70967741935484</v>
      </c>
      <c r="J33" s="17">
        <v>24.193548387096776</v>
      </c>
      <c r="K33" s="17">
        <v>3.225806451612903</v>
      </c>
      <c r="L33" s="17">
        <v>66.129032258064512</v>
      </c>
      <c r="M33" s="17">
        <v>27.419354838709676</v>
      </c>
      <c r="N33" s="6" t="s">
        <v>2</v>
      </c>
    </row>
    <row r="34" spans="1:14" hidden="1">
      <c r="A34" s="5">
        <v>6220189</v>
      </c>
      <c r="B34" s="5" t="str">
        <f t="shared" si="2"/>
        <v>622</v>
      </c>
      <c r="C34" s="5" t="str">
        <f t="shared" si="3"/>
        <v>0189</v>
      </c>
      <c r="D34" s="6" t="s">
        <v>56</v>
      </c>
      <c r="E34" s="6" t="s">
        <v>529</v>
      </c>
      <c r="F34" s="7">
        <v>3</v>
      </c>
      <c r="G34" s="14" t="s">
        <v>516</v>
      </c>
      <c r="H34" s="17" t="s">
        <v>516</v>
      </c>
      <c r="I34" s="17" t="s">
        <v>516</v>
      </c>
      <c r="J34" s="17" t="s">
        <v>516</v>
      </c>
      <c r="K34" s="17" t="s">
        <v>516</v>
      </c>
      <c r="L34" s="17" t="s">
        <v>516</v>
      </c>
      <c r="M34" s="17" t="s">
        <v>516</v>
      </c>
      <c r="N34" s="6" t="s">
        <v>58</v>
      </c>
    </row>
    <row r="35" spans="1:14" hidden="1">
      <c r="A35" s="5">
        <v>6220212</v>
      </c>
      <c r="B35" s="5" t="str">
        <f t="shared" si="2"/>
        <v>622</v>
      </c>
      <c r="C35" s="5" t="str">
        <f t="shared" si="3"/>
        <v>0212</v>
      </c>
      <c r="D35" s="6" t="s">
        <v>56</v>
      </c>
      <c r="E35" s="6" t="s">
        <v>57</v>
      </c>
      <c r="F35" s="7">
        <v>3</v>
      </c>
      <c r="G35" s="14" t="s">
        <v>516</v>
      </c>
      <c r="H35" s="17" t="s">
        <v>516</v>
      </c>
      <c r="I35" s="17" t="s">
        <v>516</v>
      </c>
      <c r="J35" s="17" t="s">
        <v>516</v>
      </c>
      <c r="K35" s="17" t="s">
        <v>516</v>
      </c>
      <c r="L35" s="17" t="s">
        <v>516</v>
      </c>
      <c r="M35" s="17" t="s">
        <v>516</v>
      </c>
      <c r="N35" s="6" t="s">
        <v>58</v>
      </c>
    </row>
    <row r="36" spans="1:14" hidden="1">
      <c r="A36" s="5">
        <v>6222052</v>
      </c>
      <c r="B36" s="5" t="str">
        <f t="shared" si="2"/>
        <v>622</v>
      </c>
      <c r="C36" s="5" t="str">
        <f t="shared" si="3"/>
        <v>2052</v>
      </c>
      <c r="D36" s="6" t="s">
        <v>56</v>
      </c>
      <c r="E36" s="6" t="s">
        <v>59</v>
      </c>
      <c r="F36" s="7">
        <v>9</v>
      </c>
      <c r="G36" s="14" t="s">
        <v>516</v>
      </c>
      <c r="H36" s="17" t="s">
        <v>516</v>
      </c>
      <c r="I36" s="17" t="s">
        <v>516</v>
      </c>
      <c r="J36" s="17" t="s">
        <v>516</v>
      </c>
      <c r="K36" s="17" t="s">
        <v>516</v>
      </c>
      <c r="L36" s="17" t="s">
        <v>516</v>
      </c>
      <c r="M36" s="17" t="s">
        <v>516</v>
      </c>
      <c r="N36" s="6" t="s">
        <v>58</v>
      </c>
    </row>
    <row r="37" spans="1:14" hidden="1">
      <c r="A37" s="5">
        <v>6223050</v>
      </c>
      <c r="B37" s="5" t="str">
        <f t="shared" si="2"/>
        <v>622</v>
      </c>
      <c r="C37" s="5" t="str">
        <f t="shared" si="3"/>
        <v>3050</v>
      </c>
      <c r="D37" s="6" t="s">
        <v>56</v>
      </c>
      <c r="E37" s="6" t="s">
        <v>530</v>
      </c>
      <c r="F37" s="7">
        <v>3</v>
      </c>
      <c r="G37" s="14" t="s">
        <v>516</v>
      </c>
      <c r="H37" s="17" t="s">
        <v>516</v>
      </c>
      <c r="I37" s="17" t="s">
        <v>516</v>
      </c>
      <c r="J37" s="17" t="s">
        <v>516</v>
      </c>
      <c r="K37" s="17" t="s">
        <v>516</v>
      </c>
      <c r="L37" s="17" t="s">
        <v>516</v>
      </c>
      <c r="M37" s="17" t="s">
        <v>516</v>
      </c>
      <c r="N37" s="6" t="s">
        <v>58</v>
      </c>
    </row>
    <row r="38" spans="1:14" hidden="1">
      <c r="A38" s="5">
        <v>6225054</v>
      </c>
      <c r="B38" s="5" t="str">
        <f t="shared" si="2"/>
        <v>622</v>
      </c>
      <c r="C38" s="5" t="str">
        <f t="shared" si="3"/>
        <v>5054</v>
      </c>
      <c r="D38" s="6" t="s">
        <v>56</v>
      </c>
      <c r="E38" s="6" t="s">
        <v>60</v>
      </c>
      <c r="F38" s="7">
        <v>8</v>
      </c>
      <c r="G38" s="14" t="s">
        <v>516</v>
      </c>
      <c r="H38" s="17" t="s">
        <v>516</v>
      </c>
      <c r="I38" s="17" t="s">
        <v>516</v>
      </c>
      <c r="J38" s="17" t="s">
        <v>516</v>
      </c>
      <c r="K38" s="17" t="s">
        <v>516</v>
      </c>
      <c r="L38" s="17" t="s">
        <v>516</v>
      </c>
      <c r="M38" s="17" t="s">
        <v>516</v>
      </c>
      <c r="N38" s="6" t="s">
        <v>58</v>
      </c>
    </row>
    <row r="39" spans="1:14" hidden="1">
      <c r="A39" s="5">
        <v>6226011</v>
      </c>
      <c r="B39" s="5" t="str">
        <f t="shared" si="2"/>
        <v>622</v>
      </c>
      <c r="C39" s="5" t="str">
        <f t="shared" si="3"/>
        <v>6011</v>
      </c>
      <c r="D39" s="6" t="s">
        <v>56</v>
      </c>
      <c r="E39" s="6" t="s">
        <v>61</v>
      </c>
      <c r="F39" s="7">
        <v>1</v>
      </c>
      <c r="G39" s="14" t="s">
        <v>516</v>
      </c>
      <c r="H39" s="17" t="s">
        <v>516</v>
      </c>
      <c r="I39" s="17" t="s">
        <v>516</v>
      </c>
      <c r="J39" s="17" t="s">
        <v>516</v>
      </c>
      <c r="K39" s="17" t="s">
        <v>516</v>
      </c>
      <c r="L39" s="17" t="s">
        <v>516</v>
      </c>
      <c r="M39" s="17" t="s">
        <v>516</v>
      </c>
      <c r="N39" s="6" t="s">
        <v>58</v>
      </c>
    </row>
    <row r="40" spans="1:14">
      <c r="A40" s="5">
        <v>6230109</v>
      </c>
      <c r="B40" s="5" t="str">
        <f t="shared" si="2"/>
        <v>623</v>
      </c>
      <c r="C40" s="5" t="str">
        <f t="shared" si="3"/>
        <v>0109</v>
      </c>
      <c r="D40" s="6" t="s">
        <v>62</v>
      </c>
      <c r="E40" s="6" t="s">
        <v>63</v>
      </c>
      <c r="F40" s="7">
        <v>216</v>
      </c>
      <c r="G40" s="14">
        <v>520.03703703703707</v>
      </c>
      <c r="H40" s="17">
        <v>19.444444444444443</v>
      </c>
      <c r="I40" s="17">
        <v>28.24074074074074</v>
      </c>
      <c r="J40" s="17">
        <v>42.129629629629626</v>
      </c>
      <c r="K40" s="17">
        <v>10.185185185185185</v>
      </c>
      <c r="L40" s="17">
        <v>80.555555555555557</v>
      </c>
      <c r="M40" s="17">
        <v>52.314814814814817</v>
      </c>
      <c r="N40" s="6" t="s">
        <v>23</v>
      </c>
    </row>
    <row r="41" spans="1:14">
      <c r="A41" s="5">
        <v>6231052</v>
      </c>
      <c r="B41" s="5" t="str">
        <f t="shared" si="2"/>
        <v>623</v>
      </c>
      <c r="C41" s="5" t="str">
        <f t="shared" si="3"/>
        <v>1052</v>
      </c>
      <c r="D41" s="6" t="s">
        <v>62</v>
      </c>
      <c r="E41" s="6" t="s">
        <v>64</v>
      </c>
      <c r="F41" s="7">
        <v>132</v>
      </c>
      <c r="G41" s="14">
        <v>489.49242424242425</v>
      </c>
      <c r="H41" s="17">
        <v>31.818181818181817</v>
      </c>
      <c r="I41" s="17">
        <v>51.515151515151516</v>
      </c>
      <c r="J41" s="17">
        <v>15.909090909090908</v>
      </c>
      <c r="K41" s="17">
        <v>0.75757575757575757</v>
      </c>
      <c r="L41" s="17">
        <v>68.181818181818187</v>
      </c>
      <c r="M41" s="17">
        <v>16.666666666666668</v>
      </c>
      <c r="N41" s="6" t="s">
        <v>23</v>
      </c>
    </row>
    <row r="42" spans="1:14">
      <c r="A42" s="5">
        <v>6234052</v>
      </c>
      <c r="B42" s="5" t="str">
        <f t="shared" si="2"/>
        <v>623</v>
      </c>
      <c r="C42" s="5" t="str">
        <f t="shared" si="3"/>
        <v>4052</v>
      </c>
      <c r="D42" s="6" t="s">
        <v>62</v>
      </c>
      <c r="E42" s="6" t="s">
        <v>65</v>
      </c>
      <c r="F42" s="7">
        <v>126</v>
      </c>
      <c r="G42" s="14">
        <v>520.23809523809518</v>
      </c>
      <c r="H42" s="17">
        <v>21.428571428571427</v>
      </c>
      <c r="I42" s="17">
        <v>37.301587301587304</v>
      </c>
      <c r="J42" s="17">
        <v>31.746031746031747</v>
      </c>
      <c r="K42" s="17">
        <v>9.5238095238095237</v>
      </c>
      <c r="L42" s="17">
        <v>78.571428571428569</v>
      </c>
      <c r="M42" s="17">
        <v>41.269841269841272</v>
      </c>
      <c r="N42" s="6" t="s">
        <v>23</v>
      </c>
    </row>
    <row r="43" spans="1:14">
      <c r="A43" s="5">
        <v>6240287</v>
      </c>
      <c r="B43" s="5" t="str">
        <f t="shared" si="2"/>
        <v>624</v>
      </c>
      <c r="C43" s="5" t="str">
        <f t="shared" si="3"/>
        <v>0287</v>
      </c>
      <c r="D43" s="6" t="s">
        <v>66</v>
      </c>
      <c r="E43" s="6" t="s">
        <v>67</v>
      </c>
      <c r="F43" s="7">
        <v>30</v>
      </c>
      <c r="G43" s="14">
        <v>485.8</v>
      </c>
      <c r="H43" s="17">
        <v>46.666666666666664</v>
      </c>
      <c r="I43" s="17">
        <v>33.333333333333336</v>
      </c>
      <c r="J43" s="17">
        <v>16.666666666666668</v>
      </c>
      <c r="K43" s="17">
        <v>3.3333333333333335</v>
      </c>
      <c r="L43" s="17">
        <v>53.333333333333336</v>
      </c>
      <c r="M43" s="17">
        <v>20</v>
      </c>
      <c r="N43" s="6" t="s">
        <v>5</v>
      </c>
    </row>
    <row r="44" spans="1:14">
      <c r="A44" s="5">
        <v>6250101</v>
      </c>
      <c r="B44" s="5" t="str">
        <f t="shared" si="2"/>
        <v>625</v>
      </c>
      <c r="C44" s="5" t="str">
        <f t="shared" si="3"/>
        <v>0101</v>
      </c>
      <c r="D44" s="6" t="s">
        <v>68</v>
      </c>
      <c r="E44" s="6" t="s">
        <v>69</v>
      </c>
      <c r="F44" s="7">
        <v>113</v>
      </c>
      <c r="G44" s="14">
        <v>490.76991150442478</v>
      </c>
      <c r="H44" s="17">
        <v>38.053097345132741</v>
      </c>
      <c r="I44" s="17">
        <v>44.247787610619469</v>
      </c>
      <c r="J44" s="17">
        <v>15.929203539823009</v>
      </c>
      <c r="K44" s="17">
        <v>1.7699115044247788</v>
      </c>
      <c r="L44" s="17">
        <v>61.946902654867259</v>
      </c>
      <c r="M44" s="17">
        <v>17.699115044247787</v>
      </c>
      <c r="N44" s="6" t="s">
        <v>2</v>
      </c>
    </row>
    <row r="45" spans="1:14">
      <c r="A45" s="5">
        <v>6250115</v>
      </c>
      <c r="B45" s="5" t="str">
        <f t="shared" si="2"/>
        <v>625</v>
      </c>
      <c r="C45" s="5" t="str">
        <f t="shared" si="3"/>
        <v>0115</v>
      </c>
      <c r="D45" s="6" t="s">
        <v>68</v>
      </c>
      <c r="E45" s="6" t="s">
        <v>70</v>
      </c>
      <c r="F45" s="7">
        <v>47</v>
      </c>
      <c r="G45" s="14">
        <v>531.91489361702122</v>
      </c>
      <c r="H45" s="17">
        <v>4.2553191489361701</v>
      </c>
      <c r="I45" s="17">
        <v>38.297872340425535</v>
      </c>
      <c r="J45" s="17">
        <v>55.319148936170215</v>
      </c>
      <c r="K45" s="17">
        <v>2.1276595744680851</v>
      </c>
      <c r="L45" s="17">
        <v>95.744680851063833</v>
      </c>
      <c r="M45" s="17">
        <v>57.446808510638299</v>
      </c>
      <c r="N45" s="6" t="s">
        <v>2</v>
      </c>
    </row>
    <row r="46" spans="1:14">
      <c r="A46" s="5">
        <v>6250117</v>
      </c>
      <c r="B46" s="5" t="str">
        <f t="shared" si="2"/>
        <v>625</v>
      </c>
      <c r="C46" s="5" t="str">
        <f t="shared" si="3"/>
        <v>0117</v>
      </c>
      <c r="D46" s="6" t="s">
        <v>68</v>
      </c>
      <c r="E46" s="6" t="s">
        <v>71</v>
      </c>
      <c r="F46" s="7">
        <v>210</v>
      </c>
      <c r="G46" s="14">
        <v>478.40952380952382</v>
      </c>
      <c r="H46" s="17">
        <v>47.142857142857146</v>
      </c>
      <c r="I46" s="17">
        <v>40.476190476190474</v>
      </c>
      <c r="J46" s="17">
        <v>11.904761904761905</v>
      </c>
      <c r="K46" s="17">
        <v>0.47619047619047616</v>
      </c>
      <c r="L46" s="17">
        <v>52.857142857142854</v>
      </c>
      <c r="M46" s="17">
        <v>12.380952380952381</v>
      </c>
      <c r="N46" s="6" t="s">
        <v>2</v>
      </c>
    </row>
    <row r="47" spans="1:14">
      <c r="A47" s="5">
        <v>6250210</v>
      </c>
      <c r="B47" s="5" t="str">
        <f t="shared" si="2"/>
        <v>625</v>
      </c>
      <c r="C47" s="5" t="str">
        <f t="shared" si="3"/>
        <v>0210</v>
      </c>
      <c r="D47" s="6" t="s">
        <v>68</v>
      </c>
      <c r="E47" s="6" t="s">
        <v>72</v>
      </c>
      <c r="F47" s="7">
        <v>90</v>
      </c>
      <c r="G47" s="14">
        <v>458.15555555555557</v>
      </c>
      <c r="H47" s="17">
        <v>63.333333333333336</v>
      </c>
      <c r="I47" s="17">
        <v>34.444444444444443</v>
      </c>
      <c r="J47" s="17">
        <v>2.2222222222222223</v>
      </c>
      <c r="K47" s="17">
        <v>0</v>
      </c>
      <c r="L47" s="17">
        <v>36.666666666666664</v>
      </c>
      <c r="M47" s="17">
        <v>2.2222222222222223</v>
      </c>
      <c r="N47" s="6" t="s">
        <v>2</v>
      </c>
    </row>
    <row r="48" spans="1:14" hidden="1">
      <c r="A48" s="5">
        <v>6250411</v>
      </c>
      <c r="B48" s="5" t="str">
        <f t="shared" si="2"/>
        <v>625</v>
      </c>
      <c r="C48" s="5" t="str">
        <f t="shared" si="3"/>
        <v>0411</v>
      </c>
      <c r="D48" s="6" t="s">
        <v>68</v>
      </c>
      <c r="E48" s="6" t="s">
        <v>73</v>
      </c>
      <c r="F48" s="7">
        <v>1</v>
      </c>
      <c r="G48" s="14" t="s">
        <v>516</v>
      </c>
      <c r="H48" s="17" t="s">
        <v>516</v>
      </c>
      <c r="I48" s="17" t="s">
        <v>516</v>
      </c>
      <c r="J48" s="17" t="s">
        <v>516</v>
      </c>
      <c r="K48" s="17" t="s">
        <v>516</v>
      </c>
      <c r="L48" s="17" t="s">
        <v>516</v>
      </c>
      <c r="M48" s="17" t="s">
        <v>516</v>
      </c>
      <c r="N48" s="6" t="s">
        <v>2</v>
      </c>
    </row>
    <row r="49" spans="1:14">
      <c r="A49" s="5">
        <v>6250513</v>
      </c>
      <c r="B49" s="5" t="str">
        <f t="shared" si="2"/>
        <v>625</v>
      </c>
      <c r="C49" s="5" t="str">
        <f t="shared" si="3"/>
        <v>0513</v>
      </c>
      <c r="D49" s="6" t="s">
        <v>68</v>
      </c>
      <c r="E49" s="6" t="s">
        <v>74</v>
      </c>
      <c r="F49" s="7">
        <v>41</v>
      </c>
      <c r="G49" s="14">
        <v>546.56097560975604</v>
      </c>
      <c r="H49" s="17">
        <v>4.8780487804878048</v>
      </c>
      <c r="I49" s="17">
        <v>26.829268292682926</v>
      </c>
      <c r="J49" s="17">
        <v>48.780487804878049</v>
      </c>
      <c r="K49" s="17">
        <v>19.512195121951219</v>
      </c>
      <c r="L49" s="17">
        <v>95.121951219512198</v>
      </c>
      <c r="M49" s="17">
        <v>68.292682926829272</v>
      </c>
      <c r="N49" s="6" t="s">
        <v>2</v>
      </c>
    </row>
    <row r="50" spans="1:14">
      <c r="A50" s="5">
        <v>6252052</v>
      </c>
      <c r="B50" s="5" t="str">
        <f t="shared" si="2"/>
        <v>625</v>
      </c>
      <c r="C50" s="5" t="str">
        <f t="shared" si="3"/>
        <v>2052</v>
      </c>
      <c r="D50" s="6" t="s">
        <v>68</v>
      </c>
      <c r="E50" s="6" t="s">
        <v>75</v>
      </c>
      <c r="F50" s="7">
        <v>113</v>
      </c>
      <c r="G50" s="14">
        <v>474.13274336283183</v>
      </c>
      <c r="H50" s="17">
        <v>53.982300884955755</v>
      </c>
      <c r="I50" s="17">
        <v>39.823008849557525</v>
      </c>
      <c r="J50" s="17">
        <v>6.1946902654867255</v>
      </c>
      <c r="K50" s="17">
        <v>0</v>
      </c>
      <c r="L50" s="17">
        <v>46.017699115044245</v>
      </c>
      <c r="M50" s="17">
        <v>6.1946902654867255</v>
      </c>
      <c r="N50" s="6" t="s">
        <v>2</v>
      </c>
    </row>
    <row r="51" spans="1:14">
      <c r="A51" s="5">
        <v>6253056</v>
      </c>
      <c r="B51" s="5" t="str">
        <f t="shared" si="2"/>
        <v>625</v>
      </c>
      <c r="C51" s="5" t="str">
        <f t="shared" si="3"/>
        <v>3056</v>
      </c>
      <c r="D51" s="6" t="s">
        <v>68</v>
      </c>
      <c r="E51" s="6" t="s">
        <v>76</v>
      </c>
      <c r="F51" s="7">
        <v>75</v>
      </c>
      <c r="G51" s="14">
        <v>476.04</v>
      </c>
      <c r="H51" s="17">
        <v>44</v>
      </c>
      <c r="I51" s="17">
        <v>44</v>
      </c>
      <c r="J51" s="17">
        <v>12</v>
      </c>
      <c r="K51" s="17">
        <v>0</v>
      </c>
      <c r="L51" s="17">
        <v>56</v>
      </c>
      <c r="M51" s="17">
        <v>12</v>
      </c>
      <c r="N51" s="6" t="s">
        <v>2</v>
      </c>
    </row>
    <row r="52" spans="1:14">
      <c r="A52" s="5">
        <v>6255060</v>
      </c>
      <c r="B52" s="5" t="str">
        <f t="shared" si="2"/>
        <v>625</v>
      </c>
      <c r="C52" s="5" t="str">
        <f t="shared" si="3"/>
        <v>5060</v>
      </c>
      <c r="D52" s="6" t="s">
        <v>68</v>
      </c>
      <c r="E52" s="6" t="s">
        <v>77</v>
      </c>
      <c r="F52" s="7">
        <v>114</v>
      </c>
      <c r="G52" s="14">
        <v>473.28070175438597</v>
      </c>
      <c r="H52" s="17">
        <v>53.508771929824562</v>
      </c>
      <c r="I52" s="17">
        <v>34.210526315789473</v>
      </c>
      <c r="J52" s="17">
        <v>10.526315789473685</v>
      </c>
      <c r="K52" s="17">
        <v>1.7543859649122806</v>
      </c>
      <c r="L52" s="17">
        <v>46.491228070175438</v>
      </c>
      <c r="M52" s="17">
        <v>12.280701754385966</v>
      </c>
      <c r="N52" s="6" t="s">
        <v>2</v>
      </c>
    </row>
    <row r="53" spans="1:14">
      <c r="A53" s="5">
        <v>6255070</v>
      </c>
      <c r="B53" s="5" t="str">
        <f t="shared" si="2"/>
        <v>625</v>
      </c>
      <c r="C53" s="5" t="str">
        <f t="shared" si="3"/>
        <v>5070</v>
      </c>
      <c r="D53" s="6" t="s">
        <v>68</v>
      </c>
      <c r="E53" s="6" t="s">
        <v>78</v>
      </c>
      <c r="F53" s="7">
        <v>130</v>
      </c>
      <c r="G53" s="14">
        <v>503.21538461538461</v>
      </c>
      <c r="H53" s="17">
        <v>23.846153846153847</v>
      </c>
      <c r="I53" s="17">
        <v>41.53846153846154</v>
      </c>
      <c r="J53" s="17">
        <v>32.307692307692307</v>
      </c>
      <c r="K53" s="17">
        <v>2.3076923076923075</v>
      </c>
      <c r="L53" s="17">
        <v>76.15384615384616</v>
      </c>
      <c r="M53" s="17">
        <v>34.615384615384613</v>
      </c>
      <c r="N53" s="6" t="s">
        <v>2</v>
      </c>
    </row>
    <row r="54" spans="1:14" hidden="1">
      <c r="A54" s="5">
        <v>6280106</v>
      </c>
      <c r="B54" s="5" t="str">
        <f t="shared" si="2"/>
        <v>628</v>
      </c>
      <c r="C54" s="5" t="str">
        <f t="shared" si="3"/>
        <v>0106</v>
      </c>
      <c r="D54" s="6" t="s">
        <v>79</v>
      </c>
      <c r="E54" s="6" t="s">
        <v>80</v>
      </c>
      <c r="F54" s="7">
        <v>9</v>
      </c>
      <c r="G54" s="14" t="s">
        <v>516</v>
      </c>
      <c r="H54" s="17" t="s">
        <v>516</v>
      </c>
      <c r="I54" s="17" t="s">
        <v>516</v>
      </c>
      <c r="J54" s="17" t="s">
        <v>516</v>
      </c>
      <c r="K54" s="17" t="s">
        <v>516</v>
      </c>
      <c r="L54" s="17" t="s">
        <v>516</v>
      </c>
      <c r="M54" s="17" t="s">
        <v>516</v>
      </c>
      <c r="N54" s="6" t="s">
        <v>81</v>
      </c>
    </row>
    <row r="55" spans="1:14" hidden="1">
      <c r="A55" s="5">
        <v>6280115</v>
      </c>
      <c r="B55" s="5" t="str">
        <f t="shared" si="2"/>
        <v>628</v>
      </c>
      <c r="C55" s="5" t="str">
        <f t="shared" si="3"/>
        <v>0115</v>
      </c>
      <c r="D55" s="6" t="s">
        <v>79</v>
      </c>
      <c r="E55" s="6" t="s">
        <v>82</v>
      </c>
      <c r="F55" s="7">
        <v>6</v>
      </c>
      <c r="G55" s="14" t="s">
        <v>516</v>
      </c>
      <c r="H55" s="17" t="s">
        <v>516</v>
      </c>
      <c r="I55" s="17" t="s">
        <v>516</v>
      </c>
      <c r="J55" s="17" t="s">
        <v>516</v>
      </c>
      <c r="K55" s="17" t="s">
        <v>516</v>
      </c>
      <c r="L55" s="17" t="s">
        <v>516</v>
      </c>
      <c r="M55" s="17" t="s">
        <v>516</v>
      </c>
      <c r="N55" s="6" t="s">
        <v>81</v>
      </c>
    </row>
    <row r="56" spans="1:14">
      <c r="A56" s="5">
        <v>6280176</v>
      </c>
      <c r="B56" s="5" t="str">
        <f t="shared" si="2"/>
        <v>628</v>
      </c>
      <c r="C56" s="5" t="str">
        <f t="shared" si="3"/>
        <v>0176</v>
      </c>
      <c r="D56" s="6" t="s">
        <v>79</v>
      </c>
      <c r="E56" s="6" t="s">
        <v>83</v>
      </c>
      <c r="F56" s="7">
        <v>25</v>
      </c>
      <c r="G56" s="14">
        <v>483.4</v>
      </c>
      <c r="H56" s="17">
        <v>48</v>
      </c>
      <c r="I56" s="17">
        <v>40</v>
      </c>
      <c r="J56" s="17">
        <v>8</v>
      </c>
      <c r="K56" s="17">
        <v>4</v>
      </c>
      <c r="L56" s="17">
        <v>52</v>
      </c>
      <c r="M56" s="17">
        <v>12</v>
      </c>
      <c r="N56" s="6" t="s">
        <v>81</v>
      </c>
    </row>
    <row r="57" spans="1:14">
      <c r="A57" s="5">
        <v>6280191</v>
      </c>
      <c r="B57" s="5" t="str">
        <f t="shared" si="2"/>
        <v>628</v>
      </c>
      <c r="C57" s="5" t="str">
        <f t="shared" si="3"/>
        <v>0191</v>
      </c>
      <c r="D57" s="6" t="s">
        <v>79</v>
      </c>
      <c r="E57" s="6" t="s">
        <v>84</v>
      </c>
      <c r="F57" s="7">
        <v>15</v>
      </c>
      <c r="G57" s="14">
        <v>476.33333333333331</v>
      </c>
      <c r="H57" s="17">
        <v>46.666666666666664</v>
      </c>
      <c r="I57" s="17">
        <v>40</v>
      </c>
      <c r="J57" s="17">
        <v>13.333333333333334</v>
      </c>
      <c r="K57" s="17">
        <v>0</v>
      </c>
      <c r="L57" s="17">
        <v>53.333333333333336</v>
      </c>
      <c r="M57" s="17">
        <v>13.333333333333334</v>
      </c>
      <c r="N57" s="6" t="s">
        <v>81</v>
      </c>
    </row>
    <row r="58" spans="1:14">
      <c r="A58" s="5">
        <v>6280197</v>
      </c>
      <c r="B58" s="5" t="str">
        <f t="shared" si="2"/>
        <v>628</v>
      </c>
      <c r="C58" s="5" t="str">
        <f t="shared" si="3"/>
        <v>0197</v>
      </c>
      <c r="D58" s="6" t="s">
        <v>79</v>
      </c>
      <c r="E58" s="6" t="s">
        <v>85</v>
      </c>
      <c r="F58" s="7">
        <v>18</v>
      </c>
      <c r="G58" s="14">
        <v>509.5</v>
      </c>
      <c r="H58" s="17">
        <v>33.333333333333336</v>
      </c>
      <c r="I58" s="17">
        <v>22.222222222222221</v>
      </c>
      <c r="J58" s="17">
        <v>44.444444444444443</v>
      </c>
      <c r="K58" s="17">
        <v>0</v>
      </c>
      <c r="L58" s="17">
        <v>66.666666666666671</v>
      </c>
      <c r="M58" s="17">
        <v>44.444444444444443</v>
      </c>
      <c r="N58" s="6" t="s">
        <v>81</v>
      </c>
    </row>
    <row r="59" spans="1:14">
      <c r="A59" s="5">
        <v>6285050</v>
      </c>
      <c r="B59" s="5" t="str">
        <f t="shared" si="2"/>
        <v>628</v>
      </c>
      <c r="C59" s="5" t="str">
        <f t="shared" si="3"/>
        <v>5050</v>
      </c>
      <c r="D59" s="6" t="s">
        <v>79</v>
      </c>
      <c r="E59" s="6" t="s">
        <v>86</v>
      </c>
      <c r="F59" s="7">
        <v>18</v>
      </c>
      <c r="G59" s="14">
        <v>479.16666666666669</v>
      </c>
      <c r="H59" s="17">
        <v>38.888888888888886</v>
      </c>
      <c r="I59" s="17">
        <v>44.444444444444443</v>
      </c>
      <c r="J59" s="17">
        <v>16.666666666666668</v>
      </c>
      <c r="K59" s="17">
        <v>0</v>
      </c>
      <c r="L59" s="17">
        <v>61.111111111111114</v>
      </c>
      <c r="M59" s="17">
        <v>16.666666666666668</v>
      </c>
      <c r="N59" s="6" t="s">
        <v>81</v>
      </c>
    </row>
    <row r="60" spans="1:14" hidden="1">
      <c r="A60" s="5">
        <v>6286405</v>
      </c>
      <c r="B60" s="5" t="str">
        <f t="shared" si="2"/>
        <v>628</v>
      </c>
      <c r="C60" s="5" t="str">
        <f t="shared" si="3"/>
        <v>6405</v>
      </c>
      <c r="D60" s="6" t="s">
        <v>79</v>
      </c>
      <c r="E60" s="6" t="s">
        <v>531</v>
      </c>
      <c r="F60" s="7">
        <v>1</v>
      </c>
      <c r="G60" s="14" t="s">
        <v>516</v>
      </c>
      <c r="H60" s="17" t="s">
        <v>516</v>
      </c>
      <c r="I60" s="17" t="s">
        <v>516</v>
      </c>
      <c r="J60" s="17" t="s">
        <v>516</v>
      </c>
      <c r="K60" s="17" t="s">
        <v>516</v>
      </c>
      <c r="L60" s="17" t="s">
        <v>516</v>
      </c>
      <c r="M60" s="17" t="s">
        <v>516</v>
      </c>
      <c r="N60" s="6" t="s">
        <v>81</v>
      </c>
    </row>
    <row r="61" spans="1:14">
      <c r="A61" s="5">
        <v>6286597</v>
      </c>
      <c r="B61" s="5" t="str">
        <f t="shared" si="2"/>
        <v>628</v>
      </c>
      <c r="C61" s="5" t="str">
        <f t="shared" si="3"/>
        <v>6597</v>
      </c>
      <c r="D61" s="6" t="s">
        <v>79</v>
      </c>
      <c r="E61" s="6" t="s">
        <v>87</v>
      </c>
      <c r="F61" s="7">
        <v>18</v>
      </c>
      <c r="G61" s="14">
        <v>492.05555555555554</v>
      </c>
      <c r="H61" s="17">
        <v>33.333333333333336</v>
      </c>
      <c r="I61" s="17">
        <v>50</v>
      </c>
      <c r="J61" s="17">
        <v>11.111111111111111</v>
      </c>
      <c r="K61" s="17">
        <v>5.5555555555555554</v>
      </c>
      <c r="L61" s="17">
        <v>66.666666666666671</v>
      </c>
      <c r="M61" s="17">
        <v>16.666666666666668</v>
      </c>
      <c r="N61" s="6" t="s">
        <v>81</v>
      </c>
    </row>
    <row r="62" spans="1:14" hidden="1">
      <c r="A62" s="5">
        <v>6290102</v>
      </c>
      <c r="B62" s="5" t="str">
        <f t="shared" si="2"/>
        <v>629</v>
      </c>
      <c r="C62" s="5" t="str">
        <f t="shared" si="3"/>
        <v>0102</v>
      </c>
      <c r="D62" s="6" t="s">
        <v>88</v>
      </c>
      <c r="E62" s="6" t="s">
        <v>89</v>
      </c>
      <c r="F62" s="7">
        <v>2</v>
      </c>
      <c r="G62" s="14" t="s">
        <v>516</v>
      </c>
      <c r="H62" s="17" t="s">
        <v>516</v>
      </c>
      <c r="I62" s="17" t="s">
        <v>516</v>
      </c>
      <c r="J62" s="17" t="s">
        <v>516</v>
      </c>
      <c r="K62" s="17" t="s">
        <v>516</v>
      </c>
      <c r="L62" s="17" t="s">
        <v>516</v>
      </c>
      <c r="M62" s="17" t="s">
        <v>516</v>
      </c>
      <c r="N62" s="6" t="s">
        <v>19</v>
      </c>
    </row>
    <row r="63" spans="1:14">
      <c r="A63" s="5">
        <v>6290104</v>
      </c>
      <c r="B63" s="5" t="str">
        <f t="shared" si="2"/>
        <v>629</v>
      </c>
      <c r="C63" s="5" t="str">
        <f t="shared" si="3"/>
        <v>0104</v>
      </c>
      <c r="D63" s="6" t="s">
        <v>88</v>
      </c>
      <c r="E63" s="6" t="s">
        <v>90</v>
      </c>
      <c r="F63" s="7">
        <v>17</v>
      </c>
      <c r="G63" s="14">
        <v>486.23529411764707</v>
      </c>
      <c r="H63" s="17">
        <v>35.294117647058826</v>
      </c>
      <c r="I63" s="17">
        <v>47.058823529411768</v>
      </c>
      <c r="J63" s="17">
        <v>17.647058823529413</v>
      </c>
      <c r="K63" s="17">
        <v>0</v>
      </c>
      <c r="L63" s="17">
        <v>64.705882352941174</v>
      </c>
      <c r="M63" s="17">
        <v>17.647058823529413</v>
      </c>
      <c r="N63" s="6" t="s">
        <v>19</v>
      </c>
    </row>
    <row r="64" spans="1:14" hidden="1">
      <c r="A64" s="5">
        <v>6295556</v>
      </c>
      <c r="B64" s="5" t="str">
        <f t="shared" si="2"/>
        <v>629</v>
      </c>
      <c r="C64" s="5" t="str">
        <f t="shared" si="3"/>
        <v>5556</v>
      </c>
      <c r="D64" s="6" t="s">
        <v>88</v>
      </c>
      <c r="E64" s="6" t="s">
        <v>91</v>
      </c>
      <c r="F64" s="7">
        <v>4</v>
      </c>
      <c r="G64" s="14" t="s">
        <v>516</v>
      </c>
      <c r="H64" s="17" t="s">
        <v>516</v>
      </c>
      <c r="I64" s="17" t="s">
        <v>516</v>
      </c>
      <c r="J64" s="17" t="s">
        <v>516</v>
      </c>
      <c r="K64" s="17" t="s">
        <v>516</v>
      </c>
      <c r="L64" s="17" t="s">
        <v>516</v>
      </c>
      <c r="M64" s="17" t="s">
        <v>516</v>
      </c>
      <c r="N64" s="6" t="s">
        <v>19</v>
      </c>
    </row>
    <row r="65" spans="1:14" hidden="1">
      <c r="A65" s="5">
        <v>6310104</v>
      </c>
      <c r="B65" s="5" t="str">
        <f t="shared" si="2"/>
        <v>631</v>
      </c>
      <c r="C65" s="5" t="str">
        <f t="shared" si="3"/>
        <v>0104</v>
      </c>
      <c r="D65" s="6" t="s">
        <v>92</v>
      </c>
      <c r="E65" s="6" t="s">
        <v>93</v>
      </c>
      <c r="F65" s="7">
        <v>8</v>
      </c>
      <c r="G65" s="14" t="s">
        <v>516</v>
      </c>
      <c r="H65" s="17" t="s">
        <v>516</v>
      </c>
      <c r="I65" s="17" t="s">
        <v>516</v>
      </c>
      <c r="J65" s="17" t="s">
        <v>516</v>
      </c>
      <c r="K65" s="17" t="s">
        <v>516</v>
      </c>
      <c r="L65" s="17" t="s">
        <v>516</v>
      </c>
      <c r="M65" s="17" t="s">
        <v>516</v>
      </c>
      <c r="N65" s="6" t="s">
        <v>94</v>
      </c>
    </row>
    <row r="66" spans="1:14">
      <c r="A66" s="5">
        <v>6310115</v>
      </c>
      <c r="B66" s="5" t="str">
        <f t="shared" si="2"/>
        <v>631</v>
      </c>
      <c r="C66" s="5" t="str">
        <f t="shared" si="3"/>
        <v>0115</v>
      </c>
      <c r="D66" s="6" t="s">
        <v>92</v>
      </c>
      <c r="E66" s="6" t="s">
        <v>95</v>
      </c>
      <c r="F66" s="7">
        <v>12</v>
      </c>
      <c r="G66" s="14">
        <v>458.41666666666669</v>
      </c>
      <c r="H66" s="17">
        <v>41.666666666666664</v>
      </c>
      <c r="I66" s="17">
        <v>58.333333333333336</v>
      </c>
      <c r="J66" s="17">
        <v>0</v>
      </c>
      <c r="K66" s="17">
        <v>0</v>
      </c>
      <c r="L66" s="17">
        <v>58.333333333333336</v>
      </c>
      <c r="M66" s="17">
        <v>0</v>
      </c>
      <c r="N66" s="6" t="s">
        <v>94</v>
      </c>
    </row>
    <row r="67" spans="1:14" hidden="1">
      <c r="A67" s="5">
        <v>6310190</v>
      </c>
      <c r="B67" s="5" t="str">
        <f t="shared" si="2"/>
        <v>631</v>
      </c>
      <c r="C67" s="5" t="str">
        <f t="shared" si="3"/>
        <v>0190</v>
      </c>
      <c r="D67" s="6" t="s">
        <v>92</v>
      </c>
      <c r="E67" s="6" t="s">
        <v>96</v>
      </c>
      <c r="F67" s="7">
        <v>4</v>
      </c>
      <c r="G67" s="14" t="s">
        <v>516</v>
      </c>
      <c r="H67" s="17" t="s">
        <v>516</v>
      </c>
      <c r="I67" s="17" t="s">
        <v>516</v>
      </c>
      <c r="J67" s="17" t="s">
        <v>516</v>
      </c>
      <c r="K67" s="17" t="s">
        <v>516</v>
      </c>
      <c r="L67" s="17" t="s">
        <v>516</v>
      </c>
      <c r="M67" s="17" t="s">
        <v>516</v>
      </c>
      <c r="N67" s="6" t="s">
        <v>94</v>
      </c>
    </row>
    <row r="68" spans="1:14">
      <c r="A68" s="5">
        <v>6310290</v>
      </c>
      <c r="B68" s="5" t="str">
        <f t="shared" ref="B68:B131" si="4">LEFT(A68,3)</f>
        <v>631</v>
      </c>
      <c r="C68" s="5" t="str">
        <f t="shared" ref="C68:C131" si="5">SUBSTITUTE(A68,B68,"")</f>
        <v>0290</v>
      </c>
      <c r="D68" s="6" t="s">
        <v>92</v>
      </c>
      <c r="E68" s="6" t="s">
        <v>97</v>
      </c>
      <c r="F68" s="7">
        <v>23</v>
      </c>
      <c r="G68" s="14">
        <v>440.56521739130437</v>
      </c>
      <c r="H68" s="17">
        <v>82.608695652173907</v>
      </c>
      <c r="I68" s="17">
        <v>17.391304347826086</v>
      </c>
      <c r="J68" s="17">
        <v>0</v>
      </c>
      <c r="K68" s="17">
        <v>0</v>
      </c>
      <c r="L68" s="17">
        <v>17.391304347826086</v>
      </c>
      <c r="M68" s="17">
        <v>0</v>
      </c>
      <c r="N68" s="6" t="s">
        <v>94</v>
      </c>
    </row>
    <row r="69" spans="1:14" hidden="1">
      <c r="A69" s="5">
        <v>6310377</v>
      </c>
      <c r="B69" s="5" t="str">
        <f t="shared" si="4"/>
        <v>631</v>
      </c>
      <c r="C69" s="5" t="str">
        <f t="shared" si="5"/>
        <v>0377</v>
      </c>
      <c r="D69" s="6" t="s">
        <v>92</v>
      </c>
      <c r="E69" s="6" t="s">
        <v>98</v>
      </c>
      <c r="F69" s="7">
        <v>7</v>
      </c>
      <c r="G69" s="14" t="s">
        <v>516</v>
      </c>
      <c r="H69" s="17" t="s">
        <v>516</v>
      </c>
      <c r="I69" s="17" t="s">
        <v>516</v>
      </c>
      <c r="J69" s="17" t="s">
        <v>516</v>
      </c>
      <c r="K69" s="17" t="s">
        <v>516</v>
      </c>
      <c r="L69" s="17" t="s">
        <v>516</v>
      </c>
      <c r="M69" s="17" t="s">
        <v>516</v>
      </c>
      <c r="N69" s="6" t="s">
        <v>94</v>
      </c>
    </row>
    <row r="70" spans="1:14">
      <c r="A70" s="5">
        <v>6311054</v>
      </c>
      <c r="B70" s="5" t="str">
        <f t="shared" si="4"/>
        <v>631</v>
      </c>
      <c r="C70" s="5" t="str">
        <f t="shared" si="5"/>
        <v>1054</v>
      </c>
      <c r="D70" s="6" t="s">
        <v>92</v>
      </c>
      <c r="E70" s="6" t="s">
        <v>99</v>
      </c>
      <c r="F70" s="7">
        <v>21</v>
      </c>
      <c r="G70" s="14">
        <v>471.95238095238096</v>
      </c>
      <c r="H70" s="17">
        <v>38.095238095238095</v>
      </c>
      <c r="I70" s="17">
        <v>52.38095238095238</v>
      </c>
      <c r="J70" s="17">
        <v>9.5238095238095237</v>
      </c>
      <c r="K70" s="17">
        <v>0</v>
      </c>
      <c r="L70" s="17">
        <v>61.904761904761905</v>
      </c>
      <c r="M70" s="17">
        <v>9.5238095238095237</v>
      </c>
      <c r="N70" s="6" t="s">
        <v>94</v>
      </c>
    </row>
    <row r="71" spans="1:14">
      <c r="A71" s="5">
        <v>6311056</v>
      </c>
      <c r="B71" s="5" t="str">
        <f t="shared" si="4"/>
        <v>631</v>
      </c>
      <c r="C71" s="5" t="str">
        <f t="shared" si="5"/>
        <v>1056</v>
      </c>
      <c r="D71" s="6" t="s">
        <v>92</v>
      </c>
      <c r="E71" s="6" t="s">
        <v>100</v>
      </c>
      <c r="F71" s="7">
        <v>13</v>
      </c>
      <c r="G71" s="14">
        <v>482.69230769230768</v>
      </c>
      <c r="H71" s="17">
        <v>30.76923076923077</v>
      </c>
      <c r="I71" s="17">
        <v>61.53846153846154</v>
      </c>
      <c r="J71" s="17">
        <v>7.6923076923076925</v>
      </c>
      <c r="K71" s="17">
        <v>0</v>
      </c>
      <c r="L71" s="17">
        <v>69.230769230769226</v>
      </c>
      <c r="M71" s="17">
        <v>7.6923076923076925</v>
      </c>
      <c r="N71" s="6" t="s">
        <v>94</v>
      </c>
    </row>
    <row r="72" spans="1:14" hidden="1">
      <c r="A72" s="5">
        <v>6312052</v>
      </c>
      <c r="B72" s="5" t="str">
        <f t="shared" si="4"/>
        <v>631</v>
      </c>
      <c r="C72" s="5" t="str">
        <f t="shared" si="5"/>
        <v>2052</v>
      </c>
      <c r="D72" s="6" t="s">
        <v>92</v>
      </c>
      <c r="E72" s="6" t="s">
        <v>101</v>
      </c>
      <c r="F72" s="7">
        <v>3</v>
      </c>
      <c r="G72" s="14" t="s">
        <v>516</v>
      </c>
      <c r="H72" s="17" t="s">
        <v>516</v>
      </c>
      <c r="I72" s="17" t="s">
        <v>516</v>
      </c>
      <c r="J72" s="17" t="s">
        <v>516</v>
      </c>
      <c r="K72" s="17" t="s">
        <v>516</v>
      </c>
      <c r="L72" s="17" t="s">
        <v>516</v>
      </c>
      <c r="M72" s="17" t="s">
        <v>516</v>
      </c>
      <c r="N72" s="6" t="s">
        <v>94</v>
      </c>
    </row>
    <row r="73" spans="1:14">
      <c r="A73" s="5">
        <v>6314058</v>
      </c>
      <c r="B73" s="5" t="str">
        <f t="shared" si="4"/>
        <v>631</v>
      </c>
      <c r="C73" s="5" t="str">
        <f t="shared" si="5"/>
        <v>4058</v>
      </c>
      <c r="D73" s="6" t="s">
        <v>92</v>
      </c>
      <c r="E73" s="6" t="s">
        <v>102</v>
      </c>
      <c r="F73" s="7">
        <v>20</v>
      </c>
      <c r="G73" s="14">
        <v>466.6</v>
      </c>
      <c r="H73" s="17">
        <v>55</v>
      </c>
      <c r="I73" s="17">
        <v>40</v>
      </c>
      <c r="J73" s="17">
        <v>5</v>
      </c>
      <c r="K73" s="17">
        <v>0</v>
      </c>
      <c r="L73" s="17">
        <v>45</v>
      </c>
      <c r="M73" s="17">
        <v>5</v>
      </c>
      <c r="N73" s="6" t="s">
        <v>94</v>
      </c>
    </row>
    <row r="74" spans="1:14">
      <c r="A74" s="5">
        <v>6321050</v>
      </c>
      <c r="B74" s="5" t="str">
        <f t="shared" si="4"/>
        <v>632</v>
      </c>
      <c r="C74" s="5" t="str">
        <f t="shared" si="5"/>
        <v>1050</v>
      </c>
      <c r="D74" s="6" t="s">
        <v>103</v>
      </c>
      <c r="E74" s="6" t="s">
        <v>104</v>
      </c>
      <c r="F74" s="7">
        <v>32</v>
      </c>
      <c r="G74" s="14">
        <v>484.40625</v>
      </c>
      <c r="H74" s="17">
        <v>31.25</v>
      </c>
      <c r="I74" s="17">
        <v>40.625</v>
      </c>
      <c r="J74" s="17">
        <v>28.125</v>
      </c>
      <c r="K74" s="17">
        <v>0</v>
      </c>
      <c r="L74" s="17">
        <v>68.75</v>
      </c>
      <c r="M74" s="17">
        <v>28.125</v>
      </c>
      <c r="N74" s="6" t="s">
        <v>5</v>
      </c>
    </row>
    <row r="75" spans="1:14">
      <c r="A75" s="5">
        <v>6330101</v>
      </c>
      <c r="B75" s="5" t="str">
        <f t="shared" si="4"/>
        <v>633</v>
      </c>
      <c r="C75" s="5" t="str">
        <f t="shared" si="5"/>
        <v>0101</v>
      </c>
      <c r="D75" s="6" t="s">
        <v>105</v>
      </c>
      <c r="E75" s="6" t="s">
        <v>106</v>
      </c>
      <c r="F75" s="7">
        <v>238</v>
      </c>
      <c r="G75" s="14">
        <v>524.47478991596643</v>
      </c>
      <c r="H75" s="17">
        <v>16.386554621848738</v>
      </c>
      <c r="I75" s="17">
        <v>33.613445378151262</v>
      </c>
      <c r="J75" s="17">
        <v>41.176470588235297</v>
      </c>
      <c r="K75" s="17">
        <v>8.8235294117647065</v>
      </c>
      <c r="L75" s="17">
        <v>83.613445378151255</v>
      </c>
      <c r="M75" s="17">
        <v>50</v>
      </c>
      <c r="N75" s="6" t="s">
        <v>94</v>
      </c>
    </row>
    <row r="76" spans="1:14">
      <c r="A76" s="5">
        <v>6330103</v>
      </c>
      <c r="B76" s="5" t="str">
        <f t="shared" si="4"/>
        <v>633</v>
      </c>
      <c r="C76" s="5" t="str">
        <f t="shared" si="5"/>
        <v>0103</v>
      </c>
      <c r="D76" s="6" t="s">
        <v>105</v>
      </c>
      <c r="E76" s="6" t="s">
        <v>107</v>
      </c>
      <c r="F76" s="7">
        <v>113</v>
      </c>
      <c r="G76" s="14">
        <v>520.07079646017701</v>
      </c>
      <c r="H76" s="17">
        <v>6.1946902654867255</v>
      </c>
      <c r="I76" s="17">
        <v>48.672566371681413</v>
      </c>
      <c r="J76" s="17">
        <v>43.362831858407077</v>
      </c>
      <c r="K76" s="17">
        <v>1.7699115044247788</v>
      </c>
      <c r="L76" s="17">
        <v>93.805309734513273</v>
      </c>
      <c r="M76" s="17">
        <v>45.13274336283186</v>
      </c>
      <c r="N76" s="6" t="s">
        <v>94</v>
      </c>
    </row>
    <row r="77" spans="1:14" hidden="1">
      <c r="A77" s="5">
        <v>6330175</v>
      </c>
      <c r="B77" s="5" t="str">
        <f t="shared" si="4"/>
        <v>633</v>
      </c>
      <c r="C77" s="5" t="str">
        <f t="shared" si="5"/>
        <v>0175</v>
      </c>
      <c r="D77" s="6" t="s">
        <v>105</v>
      </c>
      <c r="E77" s="6" t="s">
        <v>108</v>
      </c>
      <c r="F77" s="7">
        <v>9</v>
      </c>
      <c r="G77" s="14" t="s">
        <v>516</v>
      </c>
      <c r="H77" s="17" t="s">
        <v>516</v>
      </c>
      <c r="I77" s="17" t="s">
        <v>516</v>
      </c>
      <c r="J77" s="17" t="s">
        <v>516</v>
      </c>
      <c r="K77" s="17" t="s">
        <v>516</v>
      </c>
      <c r="L77" s="17" t="s">
        <v>516</v>
      </c>
      <c r="M77" s="17" t="s">
        <v>516</v>
      </c>
      <c r="N77" s="6" t="s">
        <v>94</v>
      </c>
    </row>
    <row r="78" spans="1:14" hidden="1">
      <c r="A78" s="5">
        <v>6330188</v>
      </c>
      <c r="B78" s="5" t="str">
        <f t="shared" si="4"/>
        <v>633</v>
      </c>
      <c r="C78" s="5" t="str">
        <f t="shared" si="5"/>
        <v>0188</v>
      </c>
      <c r="D78" s="6" t="s">
        <v>105</v>
      </c>
      <c r="E78" s="6" t="s">
        <v>109</v>
      </c>
      <c r="F78" s="7">
        <v>7</v>
      </c>
      <c r="G78" s="14" t="s">
        <v>516</v>
      </c>
      <c r="H78" s="17" t="s">
        <v>516</v>
      </c>
      <c r="I78" s="17" t="s">
        <v>516</v>
      </c>
      <c r="J78" s="17" t="s">
        <v>516</v>
      </c>
      <c r="K78" s="17" t="s">
        <v>516</v>
      </c>
      <c r="L78" s="17" t="s">
        <v>516</v>
      </c>
      <c r="M78" s="17" t="s">
        <v>516</v>
      </c>
      <c r="N78" s="6" t="s">
        <v>94</v>
      </c>
    </row>
    <row r="79" spans="1:14">
      <c r="A79" s="5">
        <v>6330192</v>
      </c>
      <c r="B79" s="5" t="str">
        <f t="shared" si="4"/>
        <v>633</v>
      </c>
      <c r="C79" s="5" t="str">
        <f t="shared" si="5"/>
        <v>0192</v>
      </c>
      <c r="D79" s="6" t="s">
        <v>105</v>
      </c>
      <c r="E79" s="6" t="s">
        <v>110</v>
      </c>
      <c r="F79" s="7">
        <v>241</v>
      </c>
      <c r="G79" s="14">
        <v>532.84232365145226</v>
      </c>
      <c r="H79" s="17">
        <v>7.8838174273858925</v>
      </c>
      <c r="I79" s="17">
        <v>36.92946058091286</v>
      </c>
      <c r="J79" s="17">
        <v>44.398340248962654</v>
      </c>
      <c r="K79" s="17">
        <v>10.78838174273859</v>
      </c>
      <c r="L79" s="17">
        <v>92.116182572614107</v>
      </c>
      <c r="M79" s="17">
        <v>55.186721991701248</v>
      </c>
      <c r="N79" s="6" t="s">
        <v>94</v>
      </c>
    </row>
    <row r="80" spans="1:14">
      <c r="A80" s="5">
        <v>6330209</v>
      </c>
      <c r="B80" s="5" t="str">
        <f t="shared" si="4"/>
        <v>633</v>
      </c>
      <c r="C80" s="5" t="str">
        <f t="shared" si="5"/>
        <v>0209</v>
      </c>
      <c r="D80" s="6" t="s">
        <v>105</v>
      </c>
      <c r="E80" s="6" t="s">
        <v>111</v>
      </c>
      <c r="F80" s="7">
        <v>213</v>
      </c>
      <c r="G80" s="14">
        <v>519.17370892018778</v>
      </c>
      <c r="H80" s="17">
        <v>15.492957746478874</v>
      </c>
      <c r="I80" s="17">
        <v>39.906103286384976</v>
      </c>
      <c r="J80" s="17">
        <v>35.68075117370892</v>
      </c>
      <c r="K80" s="17">
        <v>8.92018779342723</v>
      </c>
      <c r="L80" s="17">
        <v>84.507042253521121</v>
      </c>
      <c r="M80" s="17">
        <v>44.600938967136152</v>
      </c>
      <c r="N80" s="6" t="s">
        <v>94</v>
      </c>
    </row>
    <row r="81" spans="1:14">
      <c r="A81" s="5">
        <v>6330373</v>
      </c>
      <c r="B81" s="5" t="str">
        <f t="shared" si="4"/>
        <v>633</v>
      </c>
      <c r="C81" s="5" t="str">
        <f t="shared" si="5"/>
        <v>0373</v>
      </c>
      <c r="D81" s="6" t="s">
        <v>105</v>
      </c>
      <c r="E81" s="6" t="s">
        <v>112</v>
      </c>
      <c r="F81" s="7">
        <v>218</v>
      </c>
      <c r="G81" s="14">
        <v>514.93577981651379</v>
      </c>
      <c r="H81" s="17">
        <v>18.807339449541285</v>
      </c>
      <c r="I81" s="17">
        <v>37.155963302752291</v>
      </c>
      <c r="J81" s="17">
        <v>41.284403669724767</v>
      </c>
      <c r="K81" s="17">
        <v>2.7522935779816513</v>
      </c>
      <c r="L81" s="17">
        <v>81.192660550458712</v>
      </c>
      <c r="M81" s="17">
        <v>44.036697247706421</v>
      </c>
      <c r="N81" s="6" t="s">
        <v>94</v>
      </c>
    </row>
    <row r="82" spans="1:14" hidden="1">
      <c r="A82" s="5">
        <v>6330381</v>
      </c>
      <c r="B82" s="5" t="str">
        <f t="shared" si="4"/>
        <v>633</v>
      </c>
      <c r="C82" s="5" t="str">
        <f t="shared" si="5"/>
        <v>0381</v>
      </c>
      <c r="D82" s="6" t="s">
        <v>105</v>
      </c>
      <c r="E82" s="6" t="s">
        <v>113</v>
      </c>
      <c r="F82" s="7">
        <v>8</v>
      </c>
      <c r="G82" s="14" t="s">
        <v>516</v>
      </c>
      <c r="H82" s="17" t="s">
        <v>516</v>
      </c>
      <c r="I82" s="17" t="s">
        <v>516</v>
      </c>
      <c r="J82" s="17" t="s">
        <v>516</v>
      </c>
      <c r="K82" s="17" t="s">
        <v>516</v>
      </c>
      <c r="L82" s="17" t="s">
        <v>516</v>
      </c>
      <c r="M82" s="17" t="s">
        <v>516</v>
      </c>
      <c r="N82" s="6" t="s">
        <v>94</v>
      </c>
    </row>
    <row r="83" spans="1:14">
      <c r="A83" s="5">
        <v>6330707</v>
      </c>
      <c r="B83" s="5" t="str">
        <f t="shared" si="4"/>
        <v>633</v>
      </c>
      <c r="C83" s="5" t="str">
        <f t="shared" si="5"/>
        <v>0707</v>
      </c>
      <c r="D83" s="6" t="s">
        <v>105</v>
      </c>
      <c r="E83" s="6" t="s">
        <v>114</v>
      </c>
      <c r="F83" s="7">
        <v>284</v>
      </c>
      <c r="G83" s="14">
        <v>535.21830985915494</v>
      </c>
      <c r="H83" s="17">
        <v>6.6901408450704229</v>
      </c>
      <c r="I83" s="17">
        <v>35.563380281690144</v>
      </c>
      <c r="J83" s="17">
        <v>48.591549295774648</v>
      </c>
      <c r="K83" s="17">
        <v>9.1549295774647881</v>
      </c>
      <c r="L83" s="17">
        <v>93.309859154929583</v>
      </c>
      <c r="M83" s="17">
        <v>57.74647887323944</v>
      </c>
      <c r="N83" s="6" t="s">
        <v>94</v>
      </c>
    </row>
    <row r="84" spans="1:14">
      <c r="A84" s="5">
        <v>6331054</v>
      </c>
      <c r="B84" s="5" t="str">
        <f t="shared" si="4"/>
        <v>633</v>
      </c>
      <c r="C84" s="5" t="str">
        <f t="shared" si="5"/>
        <v>1054</v>
      </c>
      <c r="D84" s="6" t="s">
        <v>105</v>
      </c>
      <c r="E84" s="6" t="s">
        <v>115</v>
      </c>
      <c r="F84" s="7">
        <v>283</v>
      </c>
      <c r="G84" s="14">
        <v>505.57243816254419</v>
      </c>
      <c r="H84" s="17">
        <v>24.028268551236749</v>
      </c>
      <c r="I84" s="17">
        <v>42.402826855123678</v>
      </c>
      <c r="J84" s="17">
        <v>30.742049469964666</v>
      </c>
      <c r="K84" s="17">
        <v>2.8268551236749118</v>
      </c>
      <c r="L84" s="17">
        <v>75.971731448763251</v>
      </c>
      <c r="M84" s="17">
        <v>33.568904593639573</v>
      </c>
      <c r="N84" s="6" t="s">
        <v>94</v>
      </c>
    </row>
    <row r="85" spans="1:14">
      <c r="A85" s="5">
        <v>6331064</v>
      </c>
      <c r="B85" s="5" t="str">
        <f t="shared" si="4"/>
        <v>633</v>
      </c>
      <c r="C85" s="5" t="str">
        <f t="shared" si="5"/>
        <v>1064</v>
      </c>
      <c r="D85" s="6" t="s">
        <v>105</v>
      </c>
      <c r="E85" s="6" t="s">
        <v>116</v>
      </c>
      <c r="F85" s="7">
        <v>210</v>
      </c>
      <c r="G85" s="14">
        <v>497.90476190476193</v>
      </c>
      <c r="H85" s="17">
        <v>27.142857142857142</v>
      </c>
      <c r="I85" s="17">
        <v>50.476190476190474</v>
      </c>
      <c r="J85" s="17">
        <v>20.952380952380953</v>
      </c>
      <c r="K85" s="17">
        <v>1.4285714285714286</v>
      </c>
      <c r="L85" s="17">
        <v>72.857142857142861</v>
      </c>
      <c r="M85" s="17">
        <v>22.38095238095238</v>
      </c>
      <c r="N85" s="6" t="s">
        <v>94</v>
      </c>
    </row>
    <row r="86" spans="1:14">
      <c r="A86" s="5">
        <v>6331069</v>
      </c>
      <c r="B86" s="5" t="str">
        <f t="shared" si="4"/>
        <v>633</v>
      </c>
      <c r="C86" s="5" t="str">
        <f t="shared" si="5"/>
        <v>1069</v>
      </c>
      <c r="D86" s="6" t="s">
        <v>105</v>
      </c>
      <c r="E86" s="6" t="s">
        <v>117</v>
      </c>
      <c r="F86" s="7">
        <v>259</v>
      </c>
      <c r="G86" s="14">
        <v>523.11196911196907</v>
      </c>
      <c r="H86" s="17">
        <v>25.482625482625483</v>
      </c>
      <c r="I86" s="17">
        <v>31.274131274131275</v>
      </c>
      <c r="J86" s="17">
        <v>26.254826254826256</v>
      </c>
      <c r="K86" s="17">
        <v>16.98841698841699</v>
      </c>
      <c r="L86" s="17">
        <v>74.51737451737452</v>
      </c>
      <c r="M86" s="17">
        <v>43.243243243243242</v>
      </c>
      <c r="N86" s="6" t="s">
        <v>94</v>
      </c>
    </row>
    <row r="87" spans="1:14">
      <c r="A87" s="5">
        <v>6332056</v>
      </c>
      <c r="B87" s="5" t="str">
        <f t="shared" si="4"/>
        <v>633</v>
      </c>
      <c r="C87" s="5" t="str">
        <f t="shared" si="5"/>
        <v>2056</v>
      </c>
      <c r="D87" s="6" t="s">
        <v>105</v>
      </c>
      <c r="E87" s="6" t="s">
        <v>118</v>
      </c>
      <c r="F87" s="7">
        <v>400</v>
      </c>
      <c r="G87" s="14">
        <v>518.05499999999995</v>
      </c>
      <c r="H87" s="17">
        <v>17.5</v>
      </c>
      <c r="I87" s="17">
        <v>41.5</v>
      </c>
      <c r="J87" s="17">
        <v>33.75</v>
      </c>
      <c r="K87" s="17">
        <v>7.25</v>
      </c>
      <c r="L87" s="17">
        <v>82.5</v>
      </c>
      <c r="M87" s="17">
        <v>41</v>
      </c>
      <c r="N87" s="6" t="s">
        <v>94</v>
      </c>
    </row>
    <row r="88" spans="1:14">
      <c r="A88" s="5">
        <v>6332066</v>
      </c>
      <c r="B88" s="5" t="str">
        <f t="shared" si="4"/>
        <v>633</v>
      </c>
      <c r="C88" s="5" t="str">
        <f t="shared" si="5"/>
        <v>2066</v>
      </c>
      <c r="D88" s="6" t="s">
        <v>105</v>
      </c>
      <c r="E88" s="6" t="s">
        <v>119</v>
      </c>
      <c r="F88" s="7">
        <v>173</v>
      </c>
      <c r="G88" s="14">
        <v>482.14450867052022</v>
      </c>
      <c r="H88" s="17">
        <v>42.774566473988436</v>
      </c>
      <c r="I88" s="17">
        <v>46.24277456647399</v>
      </c>
      <c r="J88" s="17">
        <v>10.982658959537572</v>
      </c>
      <c r="K88" s="17">
        <v>0</v>
      </c>
      <c r="L88" s="17">
        <v>57.225433526011564</v>
      </c>
      <c r="M88" s="17">
        <v>10.982658959537572</v>
      </c>
      <c r="N88" s="6" t="s">
        <v>94</v>
      </c>
    </row>
    <row r="89" spans="1:14">
      <c r="A89" s="5">
        <v>6333056</v>
      </c>
      <c r="B89" s="5" t="str">
        <f t="shared" si="4"/>
        <v>633</v>
      </c>
      <c r="C89" s="5" t="str">
        <f t="shared" si="5"/>
        <v>3056</v>
      </c>
      <c r="D89" s="6" t="s">
        <v>105</v>
      </c>
      <c r="E89" s="6" t="s">
        <v>120</v>
      </c>
      <c r="F89" s="7">
        <v>227</v>
      </c>
      <c r="G89" s="14">
        <v>478.36123348017622</v>
      </c>
      <c r="H89" s="17">
        <v>44.052863436123346</v>
      </c>
      <c r="I89" s="17">
        <v>47.136563876651984</v>
      </c>
      <c r="J89" s="17">
        <v>8.8105726872246688</v>
      </c>
      <c r="K89" s="17">
        <v>0</v>
      </c>
      <c r="L89" s="17">
        <v>55.947136563876654</v>
      </c>
      <c r="M89" s="17">
        <v>8.8105726872246688</v>
      </c>
      <c r="N89" s="6" t="s">
        <v>94</v>
      </c>
    </row>
    <row r="90" spans="1:14">
      <c r="A90" s="5">
        <v>6334066</v>
      </c>
      <c r="B90" s="5" t="str">
        <f t="shared" si="4"/>
        <v>633</v>
      </c>
      <c r="C90" s="5" t="str">
        <f t="shared" si="5"/>
        <v>4066</v>
      </c>
      <c r="D90" s="6" t="s">
        <v>105</v>
      </c>
      <c r="E90" s="6" t="s">
        <v>121</v>
      </c>
      <c r="F90" s="7">
        <v>185</v>
      </c>
      <c r="G90" s="14">
        <v>483.91891891891891</v>
      </c>
      <c r="H90" s="17">
        <v>40.54054054054054</v>
      </c>
      <c r="I90" s="17">
        <v>49.189189189189186</v>
      </c>
      <c r="J90" s="17">
        <v>9.7297297297297298</v>
      </c>
      <c r="K90" s="17">
        <v>0.54054054054054057</v>
      </c>
      <c r="L90" s="17">
        <v>59.45945945945946</v>
      </c>
      <c r="M90" s="17">
        <v>10.27027027027027</v>
      </c>
      <c r="N90" s="6" t="s">
        <v>94</v>
      </c>
    </row>
    <row r="91" spans="1:14">
      <c r="A91" s="5">
        <v>6340114</v>
      </c>
      <c r="B91" s="5" t="str">
        <f t="shared" si="4"/>
        <v>634</v>
      </c>
      <c r="C91" s="5" t="str">
        <f t="shared" si="5"/>
        <v>0114</v>
      </c>
      <c r="D91" s="6" t="s">
        <v>122</v>
      </c>
      <c r="E91" s="6" t="s">
        <v>123</v>
      </c>
      <c r="F91" s="7">
        <v>23</v>
      </c>
      <c r="G91" s="14">
        <v>481.56521739130437</v>
      </c>
      <c r="H91" s="17">
        <v>52.173913043478258</v>
      </c>
      <c r="I91" s="17">
        <v>34.782608695652172</v>
      </c>
      <c r="J91" s="17">
        <v>13.043478260869565</v>
      </c>
      <c r="K91" s="17">
        <v>0</v>
      </c>
      <c r="L91" s="17">
        <v>47.826086956521742</v>
      </c>
      <c r="M91" s="17">
        <v>13.043478260869565</v>
      </c>
      <c r="N91" s="6" t="s">
        <v>5</v>
      </c>
    </row>
    <row r="92" spans="1:14">
      <c r="A92" s="5">
        <v>6340195</v>
      </c>
      <c r="B92" s="5" t="str">
        <f t="shared" si="4"/>
        <v>634</v>
      </c>
      <c r="C92" s="5" t="str">
        <f t="shared" si="5"/>
        <v>0195</v>
      </c>
      <c r="D92" s="6" t="s">
        <v>122</v>
      </c>
      <c r="E92" s="6" t="s">
        <v>124</v>
      </c>
      <c r="F92" s="7">
        <v>206</v>
      </c>
      <c r="G92" s="14">
        <v>500.26213592233012</v>
      </c>
      <c r="H92" s="17">
        <v>28.155339805825243</v>
      </c>
      <c r="I92" s="17">
        <v>42.71844660194175</v>
      </c>
      <c r="J92" s="17">
        <v>26.21359223300971</v>
      </c>
      <c r="K92" s="17">
        <v>2.912621359223301</v>
      </c>
      <c r="L92" s="17">
        <v>71.84466019417475</v>
      </c>
      <c r="M92" s="17">
        <v>29.126213592233011</v>
      </c>
      <c r="N92" s="6" t="s">
        <v>5</v>
      </c>
    </row>
    <row r="93" spans="1:14" hidden="1">
      <c r="A93" s="5">
        <v>6346002</v>
      </c>
      <c r="B93" s="5" t="str">
        <f t="shared" si="4"/>
        <v>634</v>
      </c>
      <c r="C93" s="5" t="str">
        <f t="shared" si="5"/>
        <v>6002</v>
      </c>
      <c r="D93" s="6" t="s">
        <v>122</v>
      </c>
      <c r="E93" s="6" t="s">
        <v>125</v>
      </c>
      <c r="F93" s="7">
        <v>4</v>
      </c>
      <c r="G93" s="14" t="s">
        <v>516</v>
      </c>
      <c r="H93" s="17" t="s">
        <v>516</v>
      </c>
      <c r="I93" s="17" t="s">
        <v>516</v>
      </c>
      <c r="J93" s="17" t="s">
        <v>516</v>
      </c>
      <c r="K93" s="17" t="s">
        <v>516</v>
      </c>
      <c r="L93" s="17" t="s">
        <v>516</v>
      </c>
      <c r="M93" s="17" t="s">
        <v>516</v>
      </c>
      <c r="N93" s="6" t="s">
        <v>5</v>
      </c>
    </row>
    <row r="94" spans="1:14" hidden="1">
      <c r="A94" s="5">
        <v>6350112</v>
      </c>
      <c r="B94" s="5" t="str">
        <f t="shared" si="4"/>
        <v>635</v>
      </c>
      <c r="C94" s="5" t="str">
        <f t="shared" si="5"/>
        <v>0112</v>
      </c>
      <c r="D94" s="6" t="s">
        <v>126</v>
      </c>
      <c r="E94" s="6" t="s">
        <v>127</v>
      </c>
      <c r="F94" s="7">
        <v>1</v>
      </c>
      <c r="G94" s="14" t="s">
        <v>516</v>
      </c>
      <c r="H94" s="17" t="s">
        <v>516</v>
      </c>
      <c r="I94" s="17" t="s">
        <v>516</v>
      </c>
      <c r="J94" s="17" t="s">
        <v>516</v>
      </c>
      <c r="K94" s="17" t="s">
        <v>516</v>
      </c>
      <c r="L94" s="17" t="s">
        <v>516</v>
      </c>
      <c r="M94" s="17" t="s">
        <v>516</v>
      </c>
      <c r="N94" s="6" t="s">
        <v>28</v>
      </c>
    </row>
    <row r="95" spans="1:14" hidden="1">
      <c r="A95" s="5">
        <v>6351554</v>
      </c>
      <c r="B95" s="5" t="str">
        <f t="shared" si="4"/>
        <v>635</v>
      </c>
      <c r="C95" s="5" t="str">
        <f t="shared" si="5"/>
        <v>1554</v>
      </c>
      <c r="D95" s="6" t="s">
        <v>126</v>
      </c>
      <c r="E95" s="6" t="s">
        <v>532</v>
      </c>
      <c r="F95" s="7">
        <v>2</v>
      </c>
      <c r="G95" s="14" t="s">
        <v>516</v>
      </c>
      <c r="H95" s="17" t="s">
        <v>516</v>
      </c>
      <c r="I95" s="17" t="s">
        <v>516</v>
      </c>
      <c r="J95" s="17" t="s">
        <v>516</v>
      </c>
      <c r="K95" s="17" t="s">
        <v>516</v>
      </c>
      <c r="L95" s="17" t="s">
        <v>516</v>
      </c>
      <c r="M95" s="17" t="s">
        <v>516</v>
      </c>
      <c r="N95" s="6" t="s">
        <v>28</v>
      </c>
    </row>
    <row r="96" spans="1:14" hidden="1">
      <c r="A96" s="5">
        <v>6360112</v>
      </c>
      <c r="B96" s="5" t="str">
        <f t="shared" si="4"/>
        <v>636</v>
      </c>
      <c r="C96" s="5" t="str">
        <f t="shared" si="5"/>
        <v>0112</v>
      </c>
      <c r="D96" s="6" t="s">
        <v>128</v>
      </c>
      <c r="E96" s="6" t="s">
        <v>129</v>
      </c>
      <c r="F96" s="7">
        <v>4</v>
      </c>
      <c r="G96" s="14" t="s">
        <v>516</v>
      </c>
      <c r="H96" s="17" t="s">
        <v>516</v>
      </c>
      <c r="I96" s="17" t="s">
        <v>516</v>
      </c>
      <c r="J96" s="17" t="s">
        <v>516</v>
      </c>
      <c r="K96" s="17" t="s">
        <v>516</v>
      </c>
      <c r="L96" s="17" t="s">
        <v>516</v>
      </c>
      <c r="M96" s="17" t="s">
        <v>516</v>
      </c>
      <c r="N96" s="6" t="s">
        <v>130</v>
      </c>
    </row>
    <row r="97" spans="1:14" hidden="1">
      <c r="A97" s="5">
        <v>6360189</v>
      </c>
      <c r="B97" s="5" t="str">
        <f t="shared" si="4"/>
        <v>636</v>
      </c>
      <c r="C97" s="5" t="str">
        <f t="shared" si="5"/>
        <v>0189</v>
      </c>
      <c r="D97" s="6" t="s">
        <v>128</v>
      </c>
      <c r="E97" s="6" t="s">
        <v>131</v>
      </c>
      <c r="F97" s="7">
        <v>9</v>
      </c>
      <c r="G97" s="14" t="s">
        <v>516</v>
      </c>
      <c r="H97" s="17" t="s">
        <v>516</v>
      </c>
      <c r="I97" s="17" t="s">
        <v>516</v>
      </c>
      <c r="J97" s="17" t="s">
        <v>516</v>
      </c>
      <c r="K97" s="17" t="s">
        <v>516</v>
      </c>
      <c r="L97" s="17" t="s">
        <v>516</v>
      </c>
      <c r="M97" s="17" t="s">
        <v>516</v>
      </c>
      <c r="N97" s="6" t="s">
        <v>130</v>
      </c>
    </row>
    <row r="98" spans="1:14" hidden="1">
      <c r="A98" s="5">
        <v>6360197</v>
      </c>
      <c r="B98" s="5" t="str">
        <f t="shared" si="4"/>
        <v>636</v>
      </c>
      <c r="C98" s="5" t="str">
        <f t="shared" si="5"/>
        <v>0197</v>
      </c>
      <c r="D98" s="6" t="s">
        <v>128</v>
      </c>
      <c r="E98" s="6" t="s">
        <v>533</v>
      </c>
      <c r="F98" s="7">
        <v>2</v>
      </c>
      <c r="G98" s="14" t="s">
        <v>516</v>
      </c>
      <c r="H98" s="17" t="s">
        <v>516</v>
      </c>
      <c r="I98" s="17" t="s">
        <v>516</v>
      </c>
      <c r="J98" s="17" t="s">
        <v>516</v>
      </c>
      <c r="K98" s="17" t="s">
        <v>516</v>
      </c>
      <c r="L98" s="17" t="s">
        <v>516</v>
      </c>
      <c r="M98" s="17" t="s">
        <v>516</v>
      </c>
      <c r="N98" s="6" t="s">
        <v>130</v>
      </c>
    </row>
    <row r="99" spans="1:14">
      <c r="A99" s="5">
        <v>6364050</v>
      </c>
      <c r="B99" s="5" t="str">
        <f t="shared" si="4"/>
        <v>636</v>
      </c>
      <c r="C99" s="5" t="str">
        <f t="shared" si="5"/>
        <v>4050</v>
      </c>
      <c r="D99" s="6" t="s">
        <v>128</v>
      </c>
      <c r="E99" s="6" t="s">
        <v>132</v>
      </c>
      <c r="F99" s="7">
        <v>11</v>
      </c>
      <c r="G99" s="14">
        <v>480.36363636363637</v>
      </c>
      <c r="H99" s="17">
        <v>36.363636363636367</v>
      </c>
      <c r="I99" s="17">
        <v>63.636363636363633</v>
      </c>
      <c r="J99" s="17">
        <v>0</v>
      </c>
      <c r="K99" s="17">
        <v>0</v>
      </c>
      <c r="L99" s="17">
        <v>63.636363636363633</v>
      </c>
      <c r="M99" s="17">
        <v>0</v>
      </c>
      <c r="N99" s="6" t="s">
        <v>130</v>
      </c>
    </row>
    <row r="100" spans="1:14">
      <c r="A100" s="5">
        <v>6370111</v>
      </c>
      <c r="B100" s="5" t="str">
        <f t="shared" si="4"/>
        <v>637</v>
      </c>
      <c r="C100" s="5" t="str">
        <f t="shared" si="5"/>
        <v>0111</v>
      </c>
      <c r="D100" s="6" t="s">
        <v>133</v>
      </c>
      <c r="E100" s="6" t="s">
        <v>134</v>
      </c>
      <c r="F100" s="7">
        <v>154</v>
      </c>
      <c r="G100" s="14">
        <v>502.19480519480521</v>
      </c>
      <c r="H100" s="17">
        <v>27.272727272727273</v>
      </c>
      <c r="I100" s="17">
        <v>40.259740259740262</v>
      </c>
      <c r="J100" s="17">
        <v>27.922077922077921</v>
      </c>
      <c r="K100" s="17">
        <v>4.5454545454545459</v>
      </c>
      <c r="L100" s="17">
        <v>72.727272727272734</v>
      </c>
      <c r="M100" s="17">
        <v>32.467532467532465</v>
      </c>
      <c r="N100" s="6" t="s">
        <v>28</v>
      </c>
    </row>
    <row r="101" spans="1:14">
      <c r="A101" s="5">
        <v>6380196</v>
      </c>
      <c r="B101" s="5" t="str">
        <f t="shared" si="4"/>
        <v>638</v>
      </c>
      <c r="C101" s="5" t="str">
        <f t="shared" si="5"/>
        <v>0196</v>
      </c>
      <c r="D101" s="6" t="s">
        <v>135</v>
      </c>
      <c r="E101" s="6" t="s">
        <v>136</v>
      </c>
      <c r="F101" s="7">
        <v>221</v>
      </c>
      <c r="G101" s="14">
        <v>535.39366515837105</v>
      </c>
      <c r="H101" s="17">
        <v>7.6923076923076925</v>
      </c>
      <c r="I101" s="17">
        <v>35.74660633484163</v>
      </c>
      <c r="J101" s="17">
        <v>42.986425339366512</v>
      </c>
      <c r="K101" s="17">
        <v>13.574660633484163</v>
      </c>
      <c r="L101" s="17">
        <v>92.307692307692307</v>
      </c>
      <c r="M101" s="17">
        <v>56.561085972850677</v>
      </c>
      <c r="N101" s="6" t="s">
        <v>58</v>
      </c>
    </row>
    <row r="102" spans="1:14">
      <c r="A102" s="5">
        <v>6380389</v>
      </c>
      <c r="B102" s="5" t="str">
        <f t="shared" si="4"/>
        <v>638</v>
      </c>
      <c r="C102" s="5" t="str">
        <f t="shared" si="5"/>
        <v>0389</v>
      </c>
      <c r="D102" s="6" t="s">
        <v>135</v>
      </c>
      <c r="E102" s="6" t="s">
        <v>137</v>
      </c>
      <c r="F102" s="7">
        <v>313</v>
      </c>
      <c r="G102" s="14">
        <v>506.12460063897765</v>
      </c>
      <c r="H102" s="17">
        <v>19.169329073482427</v>
      </c>
      <c r="I102" s="17">
        <v>50.159744408945684</v>
      </c>
      <c r="J102" s="17">
        <v>28.753993610223642</v>
      </c>
      <c r="K102" s="17">
        <v>1.9169329073482428</v>
      </c>
      <c r="L102" s="17">
        <v>80.83067092651757</v>
      </c>
      <c r="M102" s="17">
        <v>30.670926517571885</v>
      </c>
      <c r="N102" s="6" t="s">
        <v>58</v>
      </c>
    </row>
    <row r="103" spans="1:14">
      <c r="A103" s="5">
        <v>6385054</v>
      </c>
      <c r="B103" s="5" t="str">
        <f t="shared" si="4"/>
        <v>638</v>
      </c>
      <c r="C103" s="5" t="str">
        <f t="shared" si="5"/>
        <v>5054</v>
      </c>
      <c r="D103" s="6" t="s">
        <v>135</v>
      </c>
      <c r="E103" s="6" t="s">
        <v>138</v>
      </c>
      <c r="F103" s="7">
        <v>275</v>
      </c>
      <c r="G103" s="14">
        <v>517.43272727272722</v>
      </c>
      <c r="H103" s="17">
        <v>22.90909090909091</v>
      </c>
      <c r="I103" s="17">
        <v>33.81818181818182</v>
      </c>
      <c r="J103" s="17">
        <v>34.18181818181818</v>
      </c>
      <c r="K103" s="17">
        <v>9.0909090909090917</v>
      </c>
      <c r="L103" s="17">
        <v>77.090909090909093</v>
      </c>
      <c r="M103" s="17">
        <v>43.272727272727273</v>
      </c>
      <c r="N103" s="6" t="s">
        <v>58</v>
      </c>
    </row>
    <row r="104" spans="1:14" hidden="1">
      <c r="A104" s="5">
        <v>6390193</v>
      </c>
      <c r="B104" s="5" t="str">
        <f t="shared" si="4"/>
        <v>639</v>
      </c>
      <c r="C104" s="5" t="str">
        <f t="shared" si="5"/>
        <v>0193</v>
      </c>
      <c r="D104" s="6" t="s">
        <v>534</v>
      </c>
      <c r="E104" s="6" t="s">
        <v>535</v>
      </c>
      <c r="F104" s="7">
        <v>1</v>
      </c>
      <c r="G104" s="14" t="s">
        <v>516</v>
      </c>
      <c r="H104" s="17" t="s">
        <v>516</v>
      </c>
      <c r="I104" s="17" t="s">
        <v>516</v>
      </c>
      <c r="J104" s="17" t="s">
        <v>516</v>
      </c>
      <c r="K104" s="17" t="s">
        <v>516</v>
      </c>
      <c r="L104" s="17" t="s">
        <v>516</v>
      </c>
      <c r="M104" s="17" t="s">
        <v>516</v>
      </c>
      <c r="N104" s="6" t="s">
        <v>34</v>
      </c>
    </row>
    <row r="105" spans="1:14">
      <c r="A105" s="5">
        <v>6400196</v>
      </c>
      <c r="B105" s="5" t="str">
        <f t="shared" si="4"/>
        <v>640</v>
      </c>
      <c r="C105" s="5" t="str">
        <f t="shared" si="5"/>
        <v>0196</v>
      </c>
      <c r="D105" s="6" t="s">
        <v>139</v>
      </c>
      <c r="E105" s="6" t="s">
        <v>140</v>
      </c>
      <c r="F105" s="7">
        <v>144</v>
      </c>
      <c r="G105" s="14">
        <v>502.99305555555554</v>
      </c>
      <c r="H105" s="17">
        <v>30.555555555555557</v>
      </c>
      <c r="I105" s="17">
        <v>37.5</v>
      </c>
      <c r="J105" s="17">
        <v>25.694444444444443</v>
      </c>
      <c r="K105" s="17">
        <v>6.25</v>
      </c>
      <c r="L105" s="17">
        <v>69.444444444444443</v>
      </c>
      <c r="M105" s="17">
        <v>31.944444444444443</v>
      </c>
      <c r="N105" s="6" t="s">
        <v>141</v>
      </c>
    </row>
    <row r="106" spans="1:14" hidden="1">
      <c r="A106" s="5">
        <v>6406001</v>
      </c>
      <c r="B106" s="5" t="str">
        <f t="shared" si="4"/>
        <v>640</v>
      </c>
      <c r="C106" s="5" t="str">
        <f t="shared" si="5"/>
        <v>6001</v>
      </c>
      <c r="D106" s="6" t="s">
        <v>139</v>
      </c>
      <c r="E106" s="6" t="s">
        <v>142</v>
      </c>
      <c r="F106" s="7">
        <v>2</v>
      </c>
      <c r="G106" s="14" t="s">
        <v>516</v>
      </c>
      <c r="H106" s="17" t="s">
        <v>516</v>
      </c>
      <c r="I106" s="17" t="s">
        <v>516</v>
      </c>
      <c r="J106" s="17" t="s">
        <v>516</v>
      </c>
      <c r="K106" s="17" t="s">
        <v>516</v>
      </c>
      <c r="L106" s="17" t="s">
        <v>516</v>
      </c>
      <c r="M106" s="17" t="s">
        <v>516</v>
      </c>
      <c r="N106" s="6" t="s">
        <v>141</v>
      </c>
    </row>
    <row r="107" spans="1:14" hidden="1">
      <c r="A107" s="5">
        <v>6410195</v>
      </c>
      <c r="B107" s="5" t="str">
        <f t="shared" si="4"/>
        <v>641</v>
      </c>
      <c r="C107" s="5" t="str">
        <f t="shared" si="5"/>
        <v>0195</v>
      </c>
      <c r="D107" s="6" t="s">
        <v>143</v>
      </c>
      <c r="E107" s="6" t="s">
        <v>144</v>
      </c>
      <c r="F107" s="7">
        <v>3</v>
      </c>
      <c r="G107" s="14" t="s">
        <v>516</v>
      </c>
      <c r="H107" s="17" t="s">
        <v>516</v>
      </c>
      <c r="I107" s="17" t="s">
        <v>516</v>
      </c>
      <c r="J107" s="17" t="s">
        <v>516</v>
      </c>
      <c r="K107" s="17" t="s">
        <v>516</v>
      </c>
      <c r="L107" s="17" t="s">
        <v>516</v>
      </c>
      <c r="M107" s="17" t="s">
        <v>516</v>
      </c>
      <c r="N107" s="6" t="s">
        <v>23</v>
      </c>
    </row>
    <row r="108" spans="1:14">
      <c r="A108" s="5">
        <v>6420198</v>
      </c>
      <c r="B108" s="5" t="str">
        <f t="shared" si="4"/>
        <v>642</v>
      </c>
      <c r="C108" s="5" t="str">
        <f t="shared" si="5"/>
        <v>0198</v>
      </c>
      <c r="D108" s="6" t="s">
        <v>145</v>
      </c>
      <c r="E108" s="6" t="s">
        <v>146</v>
      </c>
      <c r="F108" s="7">
        <v>137</v>
      </c>
      <c r="G108" s="14">
        <v>526.21167883211683</v>
      </c>
      <c r="H108" s="17">
        <v>18.978102189781023</v>
      </c>
      <c r="I108" s="17">
        <v>32.116788321167881</v>
      </c>
      <c r="J108" s="17">
        <v>31.386861313868614</v>
      </c>
      <c r="K108" s="17">
        <v>17.518248175182482</v>
      </c>
      <c r="L108" s="17">
        <v>81.021897810218974</v>
      </c>
      <c r="M108" s="17">
        <v>48.905109489051092</v>
      </c>
      <c r="N108" s="6" t="s">
        <v>16</v>
      </c>
    </row>
    <row r="109" spans="1:14" hidden="1">
      <c r="A109" s="5">
        <v>6430116</v>
      </c>
      <c r="B109" s="5" t="str">
        <f t="shared" si="4"/>
        <v>643</v>
      </c>
      <c r="C109" s="5" t="str">
        <f t="shared" si="5"/>
        <v>0116</v>
      </c>
      <c r="D109" s="6" t="s">
        <v>147</v>
      </c>
      <c r="E109" s="6" t="s">
        <v>148</v>
      </c>
      <c r="F109" s="7">
        <v>3</v>
      </c>
      <c r="G109" s="14" t="s">
        <v>516</v>
      </c>
      <c r="H109" s="17" t="s">
        <v>516</v>
      </c>
      <c r="I109" s="17" t="s">
        <v>516</v>
      </c>
      <c r="J109" s="17" t="s">
        <v>516</v>
      </c>
      <c r="K109" s="17" t="s">
        <v>516</v>
      </c>
      <c r="L109" s="17" t="s">
        <v>516</v>
      </c>
      <c r="M109" s="17" t="s">
        <v>516</v>
      </c>
      <c r="N109" s="6" t="s">
        <v>10</v>
      </c>
    </row>
    <row r="110" spans="1:14">
      <c r="A110" s="5">
        <v>6433050</v>
      </c>
      <c r="B110" s="5" t="str">
        <f t="shared" si="4"/>
        <v>643</v>
      </c>
      <c r="C110" s="5" t="str">
        <f t="shared" si="5"/>
        <v>3050</v>
      </c>
      <c r="D110" s="6" t="s">
        <v>147</v>
      </c>
      <c r="E110" s="6" t="s">
        <v>149</v>
      </c>
      <c r="F110" s="7">
        <v>62</v>
      </c>
      <c r="G110" s="14">
        <v>509.93548387096774</v>
      </c>
      <c r="H110" s="17">
        <v>32.258064516129032</v>
      </c>
      <c r="I110" s="17">
        <v>19.35483870967742</v>
      </c>
      <c r="J110" s="17">
        <v>40.322580645161288</v>
      </c>
      <c r="K110" s="17">
        <v>8.064516129032258</v>
      </c>
      <c r="L110" s="17">
        <v>67.741935483870961</v>
      </c>
      <c r="M110" s="17">
        <v>48.387096774193552</v>
      </c>
      <c r="N110" s="6" t="s">
        <v>10</v>
      </c>
    </row>
    <row r="111" spans="1:14">
      <c r="A111" s="5">
        <v>6440103</v>
      </c>
      <c r="B111" s="5" t="str">
        <f t="shared" si="4"/>
        <v>644</v>
      </c>
      <c r="C111" s="5" t="str">
        <f t="shared" si="5"/>
        <v>0103</v>
      </c>
      <c r="D111" s="6" t="s">
        <v>150</v>
      </c>
      <c r="E111" s="6" t="s">
        <v>151</v>
      </c>
      <c r="F111" s="7">
        <v>10</v>
      </c>
      <c r="G111" s="14">
        <v>449.4</v>
      </c>
      <c r="H111" s="17">
        <v>60</v>
      </c>
      <c r="I111" s="17">
        <v>30</v>
      </c>
      <c r="J111" s="17">
        <v>10</v>
      </c>
      <c r="K111" s="17">
        <v>0</v>
      </c>
      <c r="L111" s="17">
        <v>40</v>
      </c>
      <c r="M111" s="17">
        <v>10</v>
      </c>
      <c r="N111" s="6" t="s">
        <v>94</v>
      </c>
    </row>
    <row r="112" spans="1:14">
      <c r="A112" s="5">
        <v>6440105</v>
      </c>
      <c r="B112" s="5" t="str">
        <f t="shared" si="4"/>
        <v>644</v>
      </c>
      <c r="C112" s="5" t="str">
        <f t="shared" si="5"/>
        <v>0105</v>
      </c>
      <c r="D112" s="6" t="s">
        <v>150</v>
      </c>
      <c r="E112" s="6" t="s">
        <v>152</v>
      </c>
      <c r="F112" s="7">
        <v>166</v>
      </c>
      <c r="G112" s="14">
        <v>494.66265060240966</v>
      </c>
      <c r="H112" s="17">
        <v>29.518072289156628</v>
      </c>
      <c r="I112" s="17">
        <v>50</v>
      </c>
      <c r="J112" s="17">
        <v>18.674698795180724</v>
      </c>
      <c r="K112" s="17">
        <v>1.8072289156626506</v>
      </c>
      <c r="L112" s="17">
        <v>70.481927710843379</v>
      </c>
      <c r="M112" s="17">
        <v>20.481927710843372</v>
      </c>
      <c r="N112" s="6" t="s">
        <v>94</v>
      </c>
    </row>
    <row r="113" spans="1:14">
      <c r="A113" s="5">
        <v>6440112</v>
      </c>
      <c r="B113" s="5" t="str">
        <f t="shared" si="4"/>
        <v>644</v>
      </c>
      <c r="C113" s="5" t="str">
        <f t="shared" si="5"/>
        <v>0112</v>
      </c>
      <c r="D113" s="6" t="s">
        <v>150</v>
      </c>
      <c r="E113" s="6" t="s">
        <v>536</v>
      </c>
      <c r="F113" s="7">
        <v>43</v>
      </c>
      <c r="G113" s="14">
        <v>458.39534883720933</v>
      </c>
      <c r="H113" s="17">
        <v>72.093023255813947</v>
      </c>
      <c r="I113" s="17">
        <v>25.581395348837209</v>
      </c>
      <c r="J113" s="17">
        <v>2.3255813953488373</v>
      </c>
      <c r="K113" s="17">
        <v>0</v>
      </c>
      <c r="L113" s="17">
        <v>27.906976744186046</v>
      </c>
      <c r="M113" s="17">
        <v>2.3255813953488373</v>
      </c>
      <c r="N113" s="6" t="s">
        <v>94</v>
      </c>
    </row>
    <row r="114" spans="1:14">
      <c r="A114" s="5">
        <v>6440172</v>
      </c>
      <c r="B114" s="5" t="str">
        <f t="shared" si="4"/>
        <v>644</v>
      </c>
      <c r="C114" s="5" t="str">
        <f t="shared" si="5"/>
        <v>0172</v>
      </c>
      <c r="D114" s="6" t="s">
        <v>150</v>
      </c>
      <c r="E114" s="6" t="s">
        <v>153</v>
      </c>
      <c r="F114" s="7">
        <v>140</v>
      </c>
      <c r="G114" s="14">
        <v>498.1</v>
      </c>
      <c r="H114" s="17">
        <v>27.142857142857142</v>
      </c>
      <c r="I114" s="17">
        <v>46.428571428571431</v>
      </c>
      <c r="J114" s="17">
        <v>25.714285714285715</v>
      </c>
      <c r="K114" s="17">
        <v>0.7142857142857143</v>
      </c>
      <c r="L114" s="17">
        <v>72.857142857142861</v>
      </c>
      <c r="M114" s="17">
        <v>26.428571428571427</v>
      </c>
      <c r="N114" s="6" t="s">
        <v>94</v>
      </c>
    </row>
    <row r="115" spans="1:14">
      <c r="A115" s="5">
        <v>6440176</v>
      </c>
      <c r="B115" s="5" t="str">
        <f t="shared" si="4"/>
        <v>644</v>
      </c>
      <c r="C115" s="5" t="str">
        <f t="shared" si="5"/>
        <v>0176</v>
      </c>
      <c r="D115" s="6" t="s">
        <v>150</v>
      </c>
      <c r="E115" s="6" t="s">
        <v>154</v>
      </c>
      <c r="F115" s="7">
        <v>123</v>
      </c>
      <c r="G115" s="14">
        <v>499.51219512195121</v>
      </c>
      <c r="H115" s="17">
        <v>26.829268292682926</v>
      </c>
      <c r="I115" s="17">
        <v>41.463414634146339</v>
      </c>
      <c r="J115" s="17">
        <v>29.26829268292683</v>
      </c>
      <c r="K115" s="17">
        <v>2.4390243902439024</v>
      </c>
      <c r="L115" s="17">
        <v>73.170731707317074</v>
      </c>
      <c r="M115" s="17">
        <v>31.707317073170731</v>
      </c>
      <c r="N115" s="6" t="s">
        <v>94</v>
      </c>
    </row>
    <row r="116" spans="1:14">
      <c r="A116" s="5">
        <v>6440202</v>
      </c>
      <c r="B116" s="5" t="str">
        <f t="shared" si="4"/>
        <v>644</v>
      </c>
      <c r="C116" s="5" t="str">
        <f t="shared" si="5"/>
        <v>0202</v>
      </c>
      <c r="D116" s="6" t="s">
        <v>150</v>
      </c>
      <c r="E116" s="6" t="s">
        <v>155</v>
      </c>
      <c r="F116" s="7">
        <v>135</v>
      </c>
      <c r="G116" s="14">
        <v>479</v>
      </c>
      <c r="H116" s="17">
        <v>45.185185185185183</v>
      </c>
      <c r="I116" s="17">
        <v>42.222222222222221</v>
      </c>
      <c r="J116" s="17">
        <v>12.592592592592593</v>
      </c>
      <c r="K116" s="17">
        <v>0</v>
      </c>
      <c r="L116" s="17">
        <v>54.814814814814817</v>
      </c>
      <c r="M116" s="17">
        <v>12.592592592592593</v>
      </c>
      <c r="N116" s="6" t="s">
        <v>94</v>
      </c>
    </row>
    <row r="117" spans="1:14">
      <c r="A117" s="5">
        <v>6440276</v>
      </c>
      <c r="B117" s="5" t="str">
        <f t="shared" si="4"/>
        <v>644</v>
      </c>
      <c r="C117" s="5" t="str">
        <f t="shared" si="5"/>
        <v>0276</v>
      </c>
      <c r="D117" s="6" t="s">
        <v>150</v>
      </c>
      <c r="E117" s="6" t="s">
        <v>156</v>
      </c>
      <c r="F117" s="7">
        <v>110</v>
      </c>
      <c r="G117" s="14">
        <v>482.64545454545453</v>
      </c>
      <c r="H117" s="17">
        <v>43.636363636363633</v>
      </c>
      <c r="I117" s="17">
        <v>40.909090909090907</v>
      </c>
      <c r="J117" s="17">
        <v>14.545454545454545</v>
      </c>
      <c r="K117" s="17">
        <v>0.90909090909090906</v>
      </c>
      <c r="L117" s="17">
        <v>56.363636363636367</v>
      </c>
      <c r="M117" s="17">
        <v>15.454545454545455</v>
      </c>
      <c r="N117" s="6" t="s">
        <v>94</v>
      </c>
    </row>
    <row r="118" spans="1:14">
      <c r="A118" s="5">
        <v>6440407</v>
      </c>
      <c r="B118" s="5" t="str">
        <f t="shared" si="4"/>
        <v>644</v>
      </c>
      <c r="C118" s="5" t="str">
        <f t="shared" si="5"/>
        <v>0407</v>
      </c>
      <c r="D118" s="6" t="s">
        <v>150</v>
      </c>
      <c r="E118" s="6" t="s">
        <v>157</v>
      </c>
      <c r="F118" s="7">
        <v>43</v>
      </c>
      <c r="G118" s="14">
        <v>557.06976744186045</v>
      </c>
      <c r="H118" s="17">
        <v>0</v>
      </c>
      <c r="I118" s="17">
        <v>23.255813953488371</v>
      </c>
      <c r="J118" s="17">
        <v>58.139534883720927</v>
      </c>
      <c r="K118" s="17">
        <v>18.604651162790699</v>
      </c>
      <c r="L118" s="17">
        <v>100</v>
      </c>
      <c r="M118" s="17">
        <v>76.744186046511629</v>
      </c>
      <c r="N118" s="6" t="s">
        <v>94</v>
      </c>
    </row>
    <row r="119" spans="1:14">
      <c r="A119" s="5">
        <v>6440497</v>
      </c>
      <c r="B119" s="5" t="str">
        <f t="shared" si="4"/>
        <v>644</v>
      </c>
      <c r="C119" s="5" t="str">
        <f t="shared" si="5"/>
        <v>0497</v>
      </c>
      <c r="D119" s="6" t="s">
        <v>150</v>
      </c>
      <c r="E119" s="6" t="s">
        <v>158</v>
      </c>
      <c r="F119" s="7">
        <v>243</v>
      </c>
      <c r="G119" s="14">
        <v>506.72427983539097</v>
      </c>
      <c r="H119" s="17">
        <v>23.045267489711936</v>
      </c>
      <c r="I119" s="17">
        <v>45.267489711934154</v>
      </c>
      <c r="J119" s="17">
        <v>29.62962962962963</v>
      </c>
      <c r="K119" s="17">
        <v>2.0576131687242798</v>
      </c>
      <c r="L119" s="17">
        <v>76.954732510288068</v>
      </c>
      <c r="M119" s="17">
        <v>31.68724279835391</v>
      </c>
      <c r="N119" s="6" t="s">
        <v>94</v>
      </c>
    </row>
    <row r="120" spans="1:14">
      <c r="A120" s="5">
        <v>6440500</v>
      </c>
      <c r="B120" s="5" t="str">
        <f t="shared" si="4"/>
        <v>644</v>
      </c>
      <c r="C120" s="5" t="str">
        <f t="shared" si="5"/>
        <v>0500</v>
      </c>
      <c r="D120" s="6" t="s">
        <v>150</v>
      </c>
      <c r="E120" s="6" t="s">
        <v>159</v>
      </c>
      <c r="F120" s="7">
        <v>12</v>
      </c>
      <c r="G120" s="14">
        <v>458.5</v>
      </c>
      <c r="H120" s="17">
        <v>66.666666666666671</v>
      </c>
      <c r="I120" s="17">
        <v>25</v>
      </c>
      <c r="J120" s="17">
        <v>8.3333333333333339</v>
      </c>
      <c r="K120" s="17">
        <v>0</v>
      </c>
      <c r="L120" s="17">
        <v>33.333333333333336</v>
      </c>
      <c r="M120" s="17">
        <v>8.3333333333333339</v>
      </c>
      <c r="N120" s="6" t="s">
        <v>94</v>
      </c>
    </row>
    <row r="121" spans="1:14">
      <c r="A121" s="5">
        <v>6440810</v>
      </c>
      <c r="B121" s="5" t="str">
        <f t="shared" si="4"/>
        <v>644</v>
      </c>
      <c r="C121" s="5" t="str">
        <f t="shared" si="5"/>
        <v>0810</v>
      </c>
      <c r="D121" s="6" t="s">
        <v>150</v>
      </c>
      <c r="E121" s="6" t="s">
        <v>160</v>
      </c>
      <c r="F121" s="7">
        <v>61</v>
      </c>
      <c r="G121" s="14">
        <v>468.86885245901641</v>
      </c>
      <c r="H121" s="17">
        <v>60.655737704918032</v>
      </c>
      <c r="I121" s="17">
        <v>31.147540983606557</v>
      </c>
      <c r="J121" s="17">
        <v>8.1967213114754092</v>
      </c>
      <c r="K121" s="17">
        <v>0</v>
      </c>
      <c r="L121" s="17">
        <v>39.344262295081968</v>
      </c>
      <c r="M121" s="17">
        <v>8.1967213114754092</v>
      </c>
      <c r="N121" s="6" t="s">
        <v>94</v>
      </c>
    </row>
    <row r="122" spans="1:14">
      <c r="A122" s="5">
        <v>6441070</v>
      </c>
      <c r="B122" s="5" t="str">
        <f t="shared" si="4"/>
        <v>644</v>
      </c>
      <c r="C122" s="5" t="str">
        <f t="shared" si="5"/>
        <v>1070</v>
      </c>
      <c r="D122" s="6" t="s">
        <v>150</v>
      </c>
      <c r="E122" s="6" t="s">
        <v>161</v>
      </c>
      <c r="F122" s="7">
        <v>13</v>
      </c>
      <c r="G122" s="14">
        <v>493.84615384615387</v>
      </c>
      <c r="H122" s="17">
        <v>30.76923076923077</v>
      </c>
      <c r="I122" s="17">
        <v>46.153846153846153</v>
      </c>
      <c r="J122" s="17">
        <v>23.076923076923077</v>
      </c>
      <c r="K122" s="17">
        <v>0</v>
      </c>
      <c r="L122" s="17">
        <v>69.230769230769226</v>
      </c>
      <c r="M122" s="17">
        <v>23.076923076923077</v>
      </c>
      <c r="N122" s="6" t="s">
        <v>94</v>
      </c>
    </row>
    <row r="123" spans="1:14">
      <c r="A123" s="5">
        <v>6442054</v>
      </c>
      <c r="B123" s="5" t="str">
        <f t="shared" si="4"/>
        <v>644</v>
      </c>
      <c r="C123" s="5" t="str">
        <f t="shared" si="5"/>
        <v>2054</v>
      </c>
      <c r="D123" s="6" t="s">
        <v>150</v>
      </c>
      <c r="E123" s="6" t="s">
        <v>162</v>
      </c>
      <c r="F123" s="7">
        <v>115</v>
      </c>
      <c r="G123" s="14">
        <v>483.00869565217391</v>
      </c>
      <c r="H123" s="17">
        <v>46.086956521739133</v>
      </c>
      <c r="I123" s="17">
        <v>33.043478260869563</v>
      </c>
      <c r="J123" s="17">
        <v>20</v>
      </c>
      <c r="K123" s="17">
        <v>0.86956521739130432</v>
      </c>
      <c r="L123" s="17">
        <v>53.913043478260867</v>
      </c>
      <c r="M123" s="17">
        <v>20.869565217391305</v>
      </c>
      <c r="N123" s="6" t="s">
        <v>94</v>
      </c>
    </row>
    <row r="124" spans="1:14">
      <c r="A124" s="5">
        <v>6442055</v>
      </c>
      <c r="B124" s="5" t="str">
        <f t="shared" si="4"/>
        <v>644</v>
      </c>
      <c r="C124" s="5" t="str">
        <f t="shared" si="5"/>
        <v>2055</v>
      </c>
      <c r="D124" s="6" t="s">
        <v>150</v>
      </c>
      <c r="E124" s="6" t="s">
        <v>163</v>
      </c>
      <c r="F124" s="7">
        <v>116</v>
      </c>
      <c r="G124" s="14">
        <v>502.72413793103448</v>
      </c>
      <c r="H124" s="17">
        <v>21.551724137931036</v>
      </c>
      <c r="I124" s="17">
        <v>53.448275862068968</v>
      </c>
      <c r="J124" s="17">
        <v>25</v>
      </c>
      <c r="K124" s="17">
        <v>0</v>
      </c>
      <c r="L124" s="17">
        <v>78.448275862068968</v>
      </c>
      <c r="M124" s="17">
        <v>25</v>
      </c>
      <c r="N124" s="6" t="s">
        <v>94</v>
      </c>
    </row>
    <row r="125" spans="1:14" hidden="1">
      <c r="A125" s="5">
        <v>6443060</v>
      </c>
      <c r="B125" s="5" t="str">
        <f t="shared" si="4"/>
        <v>644</v>
      </c>
      <c r="C125" s="5" t="str">
        <f t="shared" si="5"/>
        <v>3060</v>
      </c>
      <c r="D125" s="6" t="s">
        <v>150</v>
      </c>
      <c r="E125" s="6" t="s">
        <v>131</v>
      </c>
      <c r="F125" s="7">
        <v>1</v>
      </c>
      <c r="G125" s="14" t="s">
        <v>516</v>
      </c>
      <c r="H125" s="17" t="s">
        <v>516</v>
      </c>
      <c r="I125" s="17" t="s">
        <v>516</v>
      </c>
      <c r="J125" s="17" t="s">
        <v>516</v>
      </c>
      <c r="K125" s="17" t="s">
        <v>516</v>
      </c>
      <c r="L125" s="17" t="s">
        <v>516</v>
      </c>
      <c r="M125" s="17" t="s">
        <v>516</v>
      </c>
      <c r="N125" s="6" t="s">
        <v>94</v>
      </c>
    </row>
    <row r="126" spans="1:14">
      <c r="A126" s="5">
        <v>6443070</v>
      </c>
      <c r="B126" s="5" t="str">
        <f t="shared" si="4"/>
        <v>644</v>
      </c>
      <c r="C126" s="5" t="str">
        <f t="shared" si="5"/>
        <v>3070</v>
      </c>
      <c r="D126" s="6" t="s">
        <v>150</v>
      </c>
      <c r="E126" s="6" t="s">
        <v>164</v>
      </c>
      <c r="F126" s="7">
        <v>61</v>
      </c>
      <c r="G126" s="14">
        <v>461.42622950819674</v>
      </c>
      <c r="H126" s="17">
        <v>62.295081967213115</v>
      </c>
      <c r="I126" s="17">
        <v>34.42622950819672</v>
      </c>
      <c r="J126" s="17">
        <v>3.278688524590164</v>
      </c>
      <c r="K126" s="17">
        <v>0</v>
      </c>
      <c r="L126" s="17">
        <v>37.704918032786885</v>
      </c>
      <c r="M126" s="17">
        <v>3.278688524590164</v>
      </c>
      <c r="N126" s="6" t="s">
        <v>94</v>
      </c>
    </row>
    <row r="127" spans="1:14">
      <c r="A127" s="5">
        <v>6444053</v>
      </c>
      <c r="B127" s="5" t="str">
        <f t="shared" si="4"/>
        <v>644</v>
      </c>
      <c r="C127" s="5" t="str">
        <f t="shared" si="5"/>
        <v>4053</v>
      </c>
      <c r="D127" s="6" t="s">
        <v>150</v>
      </c>
      <c r="E127" s="6" t="s">
        <v>165</v>
      </c>
      <c r="F127" s="7">
        <v>156</v>
      </c>
      <c r="G127" s="14">
        <v>468.39102564102564</v>
      </c>
      <c r="H127" s="17">
        <v>56.410256410256409</v>
      </c>
      <c r="I127" s="17">
        <v>30.128205128205128</v>
      </c>
      <c r="J127" s="17">
        <v>13.461538461538462</v>
      </c>
      <c r="K127" s="17">
        <v>0</v>
      </c>
      <c r="L127" s="17">
        <v>43.589743589743591</v>
      </c>
      <c r="M127" s="17">
        <v>13.461538461538462</v>
      </c>
      <c r="N127" s="6" t="s">
        <v>94</v>
      </c>
    </row>
    <row r="128" spans="1:14">
      <c r="A128" s="5">
        <v>6444054</v>
      </c>
      <c r="B128" s="5" t="str">
        <f t="shared" si="4"/>
        <v>644</v>
      </c>
      <c r="C128" s="5" t="str">
        <f t="shared" si="5"/>
        <v>4054</v>
      </c>
      <c r="D128" s="6" t="s">
        <v>150</v>
      </c>
      <c r="E128" s="6" t="s">
        <v>166</v>
      </c>
      <c r="F128" s="7">
        <v>157</v>
      </c>
      <c r="G128" s="14">
        <v>508.13375796178343</v>
      </c>
      <c r="H128" s="17">
        <v>19.745222929936304</v>
      </c>
      <c r="I128" s="17">
        <v>45.222929936305732</v>
      </c>
      <c r="J128" s="17">
        <v>31.210191082802549</v>
      </c>
      <c r="K128" s="17">
        <v>3.8216560509554141</v>
      </c>
      <c r="L128" s="17">
        <v>80.254777070063696</v>
      </c>
      <c r="M128" s="17">
        <v>35.031847133757964</v>
      </c>
      <c r="N128" s="6" t="s">
        <v>94</v>
      </c>
    </row>
    <row r="129" spans="1:14">
      <c r="A129" s="5">
        <v>6444069</v>
      </c>
      <c r="B129" s="5" t="str">
        <f t="shared" si="4"/>
        <v>644</v>
      </c>
      <c r="C129" s="5" t="str">
        <f t="shared" si="5"/>
        <v>4069</v>
      </c>
      <c r="D129" s="6" t="s">
        <v>150</v>
      </c>
      <c r="E129" s="6" t="s">
        <v>167</v>
      </c>
      <c r="F129" s="7">
        <v>128</v>
      </c>
      <c r="G129" s="14">
        <v>480.8515625</v>
      </c>
      <c r="H129" s="17">
        <v>46.875</v>
      </c>
      <c r="I129" s="17">
        <v>38.28125</v>
      </c>
      <c r="J129" s="17">
        <v>13.28125</v>
      </c>
      <c r="K129" s="17">
        <v>1.5625</v>
      </c>
      <c r="L129" s="17">
        <v>53.125</v>
      </c>
      <c r="M129" s="17">
        <v>14.84375</v>
      </c>
      <c r="N129" s="6" t="s">
        <v>94</v>
      </c>
    </row>
    <row r="130" spans="1:14" hidden="1">
      <c r="A130" s="5">
        <v>6445052</v>
      </c>
      <c r="B130" s="5" t="str">
        <f t="shared" si="4"/>
        <v>644</v>
      </c>
      <c r="C130" s="5" t="str">
        <f t="shared" si="5"/>
        <v>5052</v>
      </c>
      <c r="D130" s="6" t="s">
        <v>150</v>
      </c>
      <c r="E130" s="6" t="s">
        <v>537</v>
      </c>
      <c r="F130" s="7">
        <v>3</v>
      </c>
      <c r="G130" s="14" t="s">
        <v>516</v>
      </c>
      <c r="H130" s="17" t="s">
        <v>516</v>
      </c>
      <c r="I130" s="17" t="s">
        <v>516</v>
      </c>
      <c r="J130" s="17" t="s">
        <v>516</v>
      </c>
      <c r="K130" s="17" t="s">
        <v>516</v>
      </c>
      <c r="L130" s="17" t="s">
        <v>516</v>
      </c>
      <c r="M130" s="17" t="s">
        <v>516</v>
      </c>
      <c r="N130" s="6" t="s">
        <v>94</v>
      </c>
    </row>
    <row r="131" spans="1:14">
      <c r="A131" s="5">
        <v>6445055</v>
      </c>
      <c r="B131" s="5" t="str">
        <f t="shared" si="4"/>
        <v>644</v>
      </c>
      <c r="C131" s="5" t="str">
        <f t="shared" si="5"/>
        <v>5055</v>
      </c>
      <c r="D131" s="6" t="s">
        <v>150</v>
      </c>
      <c r="E131" s="6" t="s">
        <v>168</v>
      </c>
      <c r="F131" s="7">
        <v>222</v>
      </c>
      <c r="G131" s="14">
        <v>545.21621621621625</v>
      </c>
      <c r="H131" s="17">
        <v>10.36036036036036</v>
      </c>
      <c r="I131" s="17">
        <v>31.981981981981981</v>
      </c>
      <c r="J131" s="17">
        <v>31.531531531531531</v>
      </c>
      <c r="K131" s="17">
        <v>26.126126126126128</v>
      </c>
      <c r="L131" s="17">
        <v>89.63963963963964</v>
      </c>
      <c r="M131" s="17">
        <v>57.657657657657658</v>
      </c>
      <c r="N131" s="6" t="s">
        <v>94</v>
      </c>
    </row>
    <row r="132" spans="1:14">
      <c r="A132" s="5">
        <v>6445067</v>
      </c>
      <c r="B132" s="5" t="str">
        <f t="shared" ref="B132:B195" si="6">LEFT(A132,3)</f>
        <v>644</v>
      </c>
      <c r="C132" s="5" t="str">
        <f t="shared" ref="C132:C195" si="7">SUBSTITUTE(A132,B132,"")</f>
        <v>5067</v>
      </c>
      <c r="D132" s="6" t="s">
        <v>150</v>
      </c>
      <c r="E132" s="6" t="s">
        <v>169</v>
      </c>
      <c r="F132" s="7">
        <v>122</v>
      </c>
      <c r="G132" s="14">
        <v>489.62295081967216</v>
      </c>
      <c r="H132" s="17">
        <v>33.606557377049178</v>
      </c>
      <c r="I132" s="17">
        <v>50</v>
      </c>
      <c r="J132" s="17">
        <v>15.573770491803279</v>
      </c>
      <c r="K132" s="17">
        <v>0.81967213114754101</v>
      </c>
      <c r="L132" s="17">
        <v>66.393442622950815</v>
      </c>
      <c r="M132" s="17">
        <v>16.393442622950818</v>
      </c>
      <c r="N132" s="6" t="s">
        <v>94</v>
      </c>
    </row>
    <row r="133" spans="1:14" hidden="1">
      <c r="A133" s="5">
        <v>6450103</v>
      </c>
      <c r="B133" s="5" t="str">
        <f t="shared" si="6"/>
        <v>645</v>
      </c>
      <c r="C133" s="5" t="str">
        <f t="shared" si="7"/>
        <v>0103</v>
      </c>
      <c r="D133" s="6" t="s">
        <v>538</v>
      </c>
      <c r="E133" s="6" t="s">
        <v>539</v>
      </c>
      <c r="F133" s="7">
        <v>1</v>
      </c>
      <c r="G133" s="14" t="s">
        <v>516</v>
      </c>
      <c r="H133" s="17" t="s">
        <v>516</v>
      </c>
      <c r="I133" s="17" t="s">
        <v>516</v>
      </c>
      <c r="J133" s="17" t="s">
        <v>516</v>
      </c>
      <c r="K133" s="17" t="s">
        <v>516</v>
      </c>
      <c r="L133" s="17" t="s">
        <v>516</v>
      </c>
      <c r="M133" s="17" t="s">
        <v>516</v>
      </c>
      <c r="N133" s="6" t="s">
        <v>309</v>
      </c>
    </row>
    <row r="134" spans="1:14">
      <c r="A134" s="5">
        <v>6460182</v>
      </c>
      <c r="B134" s="5" t="str">
        <f t="shared" si="6"/>
        <v>646</v>
      </c>
      <c r="C134" s="5" t="str">
        <f t="shared" si="7"/>
        <v>0182</v>
      </c>
      <c r="D134" s="6" t="s">
        <v>170</v>
      </c>
      <c r="E134" s="6" t="s">
        <v>171</v>
      </c>
      <c r="F134" s="7">
        <v>63</v>
      </c>
      <c r="G134" s="14">
        <v>449</v>
      </c>
      <c r="H134" s="17">
        <v>74.603174603174608</v>
      </c>
      <c r="I134" s="17">
        <v>20.634920634920636</v>
      </c>
      <c r="J134" s="17">
        <v>4.7619047619047619</v>
      </c>
      <c r="K134" s="17">
        <v>0</v>
      </c>
      <c r="L134" s="17">
        <v>25.396825396825395</v>
      </c>
      <c r="M134" s="17">
        <v>4.7619047619047619</v>
      </c>
      <c r="N134" s="6" t="s">
        <v>141</v>
      </c>
    </row>
    <row r="135" spans="1:14">
      <c r="A135" s="5">
        <v>6471050</v>
      </c>
      <c r="B135" s="5" t="str">
        <f t="shared" si="6"/>
        <v>647</v>
      </c>
      <c r="C135" s="5" t="str">
        <f t="shared" si="7"/>
        <v>1050</v>
      </c>
      <c r="D135" s="6" t="s">
        <v>172</v>
      </c>
      <c r="E135" s="6" t="s">
        <v>173</v>
      </c>
      <c r="F135" s="7">
        <v>12</v>
      </c>
      <c r="G135" s="14">
        <v>456.75</v>
      </c>
      <c r="H135" s="17">
        <v>50</v>
      </c>
      <c r="I135" s="17">
        <v>33.333333333333336</v>
      </c>
      <c r="J135" s="17">
        <v>16.666666666666668</v>
      </c>
      <c r="K135" s="17">
        <v>0</v>
      </c>
      <c r="L135" s="17">
        <v>50</v>
      </c>
      <c r="M135" s="17">
        <v>16.666666666666668</v>
      </c>
      <c r="N135" s="6" t="s">
        <v>10</v>
      </c>
    </row>
    <row r="136" spans="1:14">
      <c r="A136" s="5">
        <v>6471058</v>
      </c>
      <c r="B136" s="5" t="str">
        <f t="shared" si="6"/>
        <v>647</v>
      </c>
      <c r="C136" s="5" t="str">
        <f t="shared" si="7"/>
        <v>1058</v>
      </c>
      <c r="D136" s="6" t="s">
        <v>172</v>
      </c>
      <c r="E136" s="6" t="s">
        <v>174</v>
      </c>
      <c r="F136" s="7">
        <v>28</v>
      </c>
      <c r="G136" s="14">
        <v>444.71428571428572</v>
      </c>
      <c r="H136" s="17">
        <v>82.142857142857139</v>
      </c>
      <c r="I136" s="17">
        <v>14.285714285714286</v>
      </c>
      <c r="J136" s="17">
        <v>3.5714285714285716</v>
      </c>
      <c r="K136" s="17">
        <v>0</v>
      </c>
      <c r="L136" s="17">
        <v>17.857142857142858</v>
      </c>
      <c r="M136" s="17">
        <v>3.5714285714285716</v>
      </c>
      <c r="N136" s="6" t="s">
        <v>10</v>
      </c>
    </row>
    <row r="137" spans="1:14">
      <c r="A137" s="5">
        <v>6472052</v>
      </c>
      <c r="B137" s="5" t="str">
        <f t="shared" si="6"/>
        <v>647</v>
      </c>
      <c r="C137" s="5" t="str">
        <f t="shared" si="7"/>
        <v>2052</v>
      </c>
      <c r="D137" s="6" t="s">
        <v>172</v>
      </c>
      <c r="E137" s="6" t="s">
        <v>175</v>
      </c>
      <c r="F137" s="7">
        <v>29</v>
      </c>
      <c r="G137" s="14">
        <v>458.55172413793105</v>
      </c>
      <c r="H137" s="17">
        <v>68.965517241379317</v>
      </c>
      <c r="I137" s="17">
        <v>24.137931034482758</v>
      </c>
      <c r="J137" s="17">
        <v>6.8965517241379306</v>
      </c>
      <c r="K137" s="17">
        <v>0</v>
      </c>
      <c r="L137" s="17">
        <v>31.03448275862069</v>
      </c>
      <c r="M137" s="17">
        <v>6.8965517241379306</v>
      </c>
      <c r="N137" s="6" t="s">
        <v>10</v>
      </c>
    </row>
    <row r="138" spans="1:14">
      <c r="A138" s="5">
        <v>6474062</v>
      </c>
      <c r="B138" s="5" t="str">
        <f t="shared" si="6"/>
        <v>647</v>
      </c>
      <c r="C138" s="5" t="str">
        <f t="shared" si="7"/>
        <v>4062</v>
      </c>
      <c r="D138" s="6" t="s">
        <v>172</v>
      </c>
      <c r="E138" s="6" t="s">
        <v>176</v>
      </c>
      <c r="F138" s="7">
        <v>18</v>
      </c>
      <c r="G138" s="14">
        <v>469.72222222222223</v>
      </c>
      <c r="H138" s="17">
        <v>55.555555555555557</v>
      </c>
      <c r="I138" s="17">
        <v>27.777777777777779</v>
      </c>
      <c r="J138" s="17">
        <v>16.666666666666668</v>
      </c>
      <c r="K138" s="17">
        <v>0</v>
      </c>
      <c r="L138" s="17">
        <v>44.444444444444443</v>
      </c>
      <c r="M138" s="17">
        <v>16.666666666666668</v>
      </c>
      <c r="N138" s="6" t="s">
        <v>10</v>
      </c>
    </row>
    <row r="139" spans="1:14" hidden="1">
      <c r="A139" s="5">
        <v>6480100</v>
      </c>
      <c r="B139" s="5" t="str">
        <f t="shared" si="6"/>
        <v>648</v>
      </c>
      <c r="C139" s="5" t="str">
        <f t="shared" si="7"/>
        <v>0100</v>
      </c>
      <c r="D139" s="6" t="s">
        <v>177</v>
      </c>
      <c r="E139" s="6" t="s">
        <v>178</v>
      </c>
      <c r="F139" s="7">
        <v>9</v>
      </c>
      <c r="G139" s="14" t="s">
        <v>516</v>
      </c>
      <c r="H139" s="17" t="s">
        <v>516</v>
      </c>
      <c r="I139" s="17" t="s">
        <v>516</v>
      </c>
      <c r="J139" s="17" t="s">
        <v>516</v>
      </c>
      <c r="K139" s="17" t="s">
        <v>516</v>
      </c>
      <c r="L139" s="17" t="s">
        <v>516</v>
      </c>
      <c r="M139" s="17" t="s">
        <v>516</v>
      </c>
      <c r="N139" s="6" t="s">
        <v>94</v>
      </c>
    </row>
    <row r="140" spans="1:14" hidden="1">
      <c r="A140" s="5">
        <v>6480175</v>
      </c>
      <c r="B140" s="5" t="str">
        <f t="shared" si="6"/>
        <v>648</v>
      </c>
      <c r="C140" s="5" t="str">
        <f t="shared" si="7"/>
        <v>0175</v>
      </c>
      <c r="D140" s="6" t="s">
        <v>177</v>
      </c>
      <c r="E140" s="6" t="s">
        <v>179</v>
      </c>
      <c r="F140" s="7">
        <v>4</v>
      </c>
      <c r="G140" s="14" t="s">
        <v>516</v>
      </c>
      <c r="H140" s="17" t="s">
        <v>516</v>
      </c>
      <c r="I140" s="17" t="s">
        <v>516</v>
      </c>
      <c r="J140" s="17" t="s">
        <v>516</v>
      </c>
      <c r="K140" s="17" t="s">
        <v>516</v>
      </c>
      <c r="L140" s="17" t="s">
        <v>516</v>
      </c>
      <c r="M140" s="17" t="s">
        <v>516</v>
      </c>
      <c r="N140" s="6" t="s">
        <v>94</v>
      </c>
    </row>
    <row r="141" spans="1:14" hidden="1">
      <c r="A141" s="5">
        <v>6480187</v>
      </c>
      <c r="B141" s="5" t="str">
        <f t="shared" si="6"/>
        <v>648</v>
      </c>
      <c r="C141" s="5" t="str">
        <f t="shared" si="7"/>
        <v>0187</v>
      </c>
      <c r="D141" s="6" t="s">
        <v>177</v>
      </c>
      <c r="E141" s="6" t="s">
        <v>180</v>
      </c>
      <c r="F141" s="7">
        <v>8</v>
      </c>
      <c r="G141" s="14" t="s">
        <v>516</v>
      </c>
      <c r="H141" s="17" t="s">
        <v>516</v>
      </c>
      <c r="I141" s="17" t="s">
        <v>516</v>
      </c>
      <c r="J141" s="17" t="s">
        <v>516</v>
      </c>
      <c r="K141" s="17" t="s">
        <v>516</v>
      </c>
      <c r="L141" s="17" t="s">
        <v>516</v>
      </c>
      <c r="M141" s="17" t="s">
        <v>516</v>
      </c>
      <c r="N141" s="6" t="s">
        <v>94</v>
      </c>
    </row>
    <row r="142" spans="1:14">
      <c r="A142" s="5">
        <v>6480212</v>
      </c>
      <c r="B142" s="5" t="str">
        <f t="shared" si="6"/>
        <v>648</v>
      </c>
      <c r="C142" s="5" t="str">
        <f t="shared" si="7"/>
        <v>0212</v>
      </c>
      <c r="D142" s="6" t="s">
        <v>177</v>
      </c>
      <c r="E142" s="6" t="s">
        <v>181</v>
      </c>
      <c r="F142" s="7">
        <v>148</v>
      </c>
      <c r="G142" s="14">
        <v>495.80405405405406</v>
      </c>
      <c r="H142" s="17">
        <v>31.756756756756758</v>
      </c>
      <c r="I142" s="17">
        <v>44.594594594594597</v>
      </c>
      <c r="J142" s="17">
        <v>22.297297297297298</v>
      </c>
      <c r="K142" s="17">
        <v>1.3513513513513513</v>
      </c>
      <c r="L142" s="17">
        <v>68.243243243243242</v>
      </c>
      <c r="M142" s="17">
        <v>23.648648648648649</v>
      </c>
      <c r="N142" s="6" t="s">
        <v>94</v>
      </c>
    </row>
    <row r="143" spans="1:14">
      <c r="A143" s="5">
        <v>6484050</v>
      </c>
      <c r="B143" s="5" t="str">
        <f t="shared" si="6"/>
        <v>648</v>
      </c>
      <c r="C143" s="5" t="str">
        <f t="shared" si="7"/>
        <v>4050</v>
      </c>
      <c r="D143" s="6" t="s">
        <v>177</v>
      </c>
      <c r="E143" s="6" t="s">
        <v>182</v>
      </c>
      <c r="F143" s="7">
        <v>16</v>
      </c>
      <c r="G143" s="14">
        <v>456.875</v>
      </c>
      <c r="H143" s="17">
        <v>75</v>
      </c>
      <c r="I143" s="17">
        <v>12.5</v>
      </c>
      <c r="J143" s="17">
        <v>12.5</v>
      </c>
      <c r="K143" s="17">
        <v>0</v>
      </c>
      <c r="L143" s="17">
        <v>25</v>
      </c>
      <c r="M143" s="17">
        <v>12.5</v>
      </c>
      <c r="N143" s="6" t="s">
        <v>94</v>
      </c>
    </row>
    <row r="144" spans="1:14" hidden="1">
      <c r="A144" s="5">
        <v>6486001</v>
      </c>
      <c r="B144" s="5" t="str">
        <f t="shared" si="6"/>
        <v>648</v>
      </c>
      <c r="C144" s="5" t="str">
        <f t="shared" si="7"/>
        <v>6001</v>
      </c>
      <c r="D144" s="6" t="s">
        <v>177</v>
      </c>
      <c r="E144" s="6" t="s">
        <v>183</v>
      </c>
      <c r="F144" s="7">
        <v>2</v>
      </c>
      <c r="G144" s="14" t="s">
        <v>516</v>
      </c>
      <c r="H144" s="17" t="s">
        <v>516</v>
      </c>
      <c r="I144" s="17" t="s">
        <v>516</v>
      </c>
      <c r="J144" s="17" t="s">
        <v>516</v>
      </c>
      <c r="K144" s="17" t="s">
        <v>516</v>
      </c>
      <c r="L144" s="17" t="s">
        <v>516</v>
      </c>
      <c r="M144" s="17" t="s">
        <v>516</v>
      </c>
      <c r="N144" s="6" t="s">
        <v>94</v>
      </c>
    </row>
    <row r="145" spans="1:14">
      <c r="A145" s="5">
        <v>6501050</v>
      </c>
      <c r="B145" s="5" t="str">
        <f t="shared" si="6"/>
        <v>650</v>
      </c>
      <c r="C145" s="5" t="str">
        <f t="shared" si="7"/>
        <v>1050</v>
      </c>
      <c r="D145" s="6" t="s">
        <v>184</v>
      </c>
      <c r="E145" s="6" t="s">
        <v>185</v>
      </c>
      <c r="F145" s="7">
        <v>24</v>
      </c>
      <c r="G145" s="14">
        <v>528.04166666666663</v>
      </c>
      <c r="H145" s="17">
        <v>4.166666666666667</v>
      </c>
      <c r="I145" s="17">
        <v>50</v>
      </c>
      <c r="J145" s="17">
        <v>37.5</v>
      </c>
      <c r="K145" s="17">
        <v>8.3333333333333339</v>
      </c>
      <c r="L145" s="17">
        <v>95.833333333333329</v>
      </c>
      <c r="M145" s="17">
        <v>45.833333333333336</v>
      </c>
      <c r="N145" s="6" t="s">
        <v>28</v>
      </c>
    </row>
    <row r="146" spans="1:14" hidden="1">
      <c r="A146" s="5">
        <v>6510197</v>
      </c>
      <c r="B146" s="5" t="str">
        <f t="shared" si="6"/>
        <v>651</v>
      </c>
      <c r="C146" s="5" t="str">
        <f t="shared" si="7"/>
        <v>0197</v>
      </c>
      <c r="D146" s="6" t="s">
        <v>186</v>
      </c>
      <c r="E146" s="6" t="s">
        <v>187</v>
      </c>
      <c r="F146" s="7">
        <v>3</v>
      </c>
      <c r="G146" s="14" t="s">
        <v>516</v>
      </c>
      <c r="H146" s="17" t="s">
        <v>516</v>
      </c>
      <c r="I146" s="17" t="s">
        <v>516</v>
      </c>
      <c r="J146" s="17" t="s">
        <v>516</v>
      </c>
      <c r="K146" s="17" t="s">
        <v>516</v>
      </c>
      <c r="L146" s="17" t="s">
        <v>516</v>
      </c>
      <c r="M146" s="17" t="s">
        <v>516</v>
      </c>
      <c r="N146" s="6" t="s">
        <v>2</v>
      </c>
    </row>
    <row r="147" spans="1:14" hidden="1">
      <c r="A147" s="5">
        <v>6510390</v>
      </c>
      <c r="B147" s="5" t="str">
        <f t="shared" si="6"/>
        <v>651</v>
      </c>
      <c r="C147" s="5" t="str">
        <f t="shared" si="7"/>
        <v>0390</v>
      </c>
      <c r="D147" s="6" t="s">
        <v>186</v>
      </c>
      <c r="E147" s="6" t="s">
        <v>188</v>
      </c>
      <c r="F147" s="7">
        <v>9</v>
      </c>
      <c r="G147" s="14" t="s">
        <v>516</v>
      </c>
      <c r="H147" s="17" t="s">
        <v>516</v>
      </c>
      <c r="I147" s="17" t="s">
        <v>516</v>
      </c>
      <c r="J147" s="17" t="s">
        <v>516</v>
      </c>
      <c r="K147" s="17" t="s">
        <v>516</v>
      </c>
      <c r="L147" s="17" t="s">
        <v>516</v>
      </c>
      <c r="M147" s="17" t="s">
        <v>516</v>
      </c>
      <c r="N147" s="6" t="s">
        <v>2</v>
      </c>
    </row>
    <row r="148" spans="1:14" hidden="1">
      <c r="A148" s="5">
        <v>6520112</v>
      </c>
      <c r="B148" s="5" t="str">
        <f t="shared" si="6"/>
        <v>652</v>
      </c>
      <c r="C148" s="5" t="str">
        <f t="shared" si="7"/>
        <v>0112</v>
      </c>
      <c r="D148" s="6" t="s">
        <v>189</v>
      </c>
      <c r="E148" s="6" t="s">
        <v>190</v>
      </c>
      <c r="F148" s="7">
        <v>2</v>
      </c>
      <c r="G148" s="14" t="s">
        <v>516</v>
      </c>
      <c r="H148" s="17" t="s">
        <v>516</v>
      </c>
      <c r="I148" s="17" t="s">
        <v>516</v>
      </c>
      <c r="J148" s="17" t="s">
        <v>516</v>
      </c>
      <c r="K148" s="17" t="s">
        <v>516</v>
      </c>
      <c r="L148" s="17" t="s">
        <v>516</v>
      </c>
      <c r="M148" s="17" t="s">
        <v>516</v>
      </c>
      <c r="N148" s="6" t="s">
        <v>19</v>
      </c>
    </row>
    <row r="149" spans="1:14">
      <c r="A149" s="5">
        <v>6520176</v>
      </c>
      <c r="B149" s="5" t="str">
        <f t="shared" si="6"/>
        <v>652</v>
      </c>
      <c r="C149" s="5" t="str">
        <f t="shared" si="7"/>
        <v>0176</v>
      </c>
      <c r="D149" s="6" t="s">
        <v>189</v>
      </c>
      <c r="E149" s="6" t="s">
        <v>191</v>
      </c>
      <c r="F149" s="7">
        <v>85</v>
      </c>
      <c r="G149" s="14">
        <v>494.96470588235292</v>
      </c>
      <c r="H149" s="17">
        <v>36.470588235294116</v>
      </c>
      <c r="I149" s="17">
        <v>34.117647058823529</v>
      </c>
      <c r="J149" s="17">
        <v>28.235294117647058</v>
      </c>
      <c r="K149" s="17">
        <v>1.1764705882352942</v>
      </c>
      <c r="L149" s="17">
        <v>63.529411764705884</v>
      </c>
      <c r="M149" s="17">
        <v>29.411764705882351</v>
      </c>
      <c r="N149" s="6" t="s">
        <v>19</v>
      </c>
    </row>
    <row r="150" spans="1:14">
      <c r="A150" s="5">
        <v>6530189</v>
      </c>
      <c r="B150" s="5" t="str">
        <f t="shared" si="6"/>
        <v>653</v>
      </c>
      <c r="C150" s="5" t="str">
        <f t="shared" si="7"/>
        <v>0189</v>
      </c>
      <c r="D150" s="6" t="s">
        <v>192</v>
      </c>
      <c r="E150" s="6" t="s">
        <v>193</v>
      </c>
      <c r="F150" s="7">
        <v>84</v>
      </c>
      <c r="G150" s="14">
        <v>489.29761904761904</v>
      </c>
      <c r="H150" s="17">
        <v>41.666666666666664</v>
      </c>
      <c r="I150" s="17">
        <v>33.333333333333336</v>
      </c>
      <c r="J150" s="17">
        <v>23.80952380952381</v>
      </c>
      <c r="K150" s="17">
        <v>1.1904761904761905</v>
      </c>
      <c r="L150" s="17">
        <v>58.333333333333336</v>
      </c>
      <c r="M150" s="17">
        <v>25</v>
      </c>
      <c r="N150" s="6" t="s">
        <v>130</v>
      </c>
    </row>
    <row r="151" spans="1:14">
      <c r="A151" s="5">
        <v>6532050</v>
      </c>
      <c r="B151" s="5" t="str">
        <f t="shared" si="6"/>
        <v>653</v>
      </c>
      <c r="C151" s="5" t="str">
        <f t="shared" si="7"/>
        <v>2050</v>
      </c>
      <c r="D151" s="6" t="s">
        <v>192</v>
      </c>
      <c r="E151" s="6" t="s">
        <v>194</v>
      </c>
      <c r="F151" s="7">
        <v>51</v>
      </c>
      <c r="G151" s="14">
        <v>507.96078431372547</v>
      </c>
      <c r="H151" s="17">
        <v>19.607843137254903</v>
      </c>
      <c r="I151" s="17">
        <v>41.176470588235297</v>
      </c>
      <c r="J151" s="17">
        <v>37.254901960784316</v>
      </c>
      <c r="K151" s="17">
        <v>1.9607843137254901</v>
      </c>
      <c r="L151" s="17">
        <v>80.392156862745097</v>
      </c>
      <c r="M151" s="17">
        <v>39.215686274509807</v>
      </c>
      <c r="N151" s="6" t="s">
        <v>130</v>
      </c>
    </row>
    <row r="152" spans="1:14">
      <c r="A152" s="5">
        <v>6542050</v>
      </c>
      <c r="B152" s="5" t="str">
        <f t="shared" si="6"/>
        <v>654</v>
      </c>
      <c r="C152" s="5" t="str">
        <f t="shared" si="7"/>
        <v>2050</v>
      </c>
      <c r="D152" s="6" t="s">
        <v>195</v>
      </c>
      <c r="E152" s="6" t="s">
        <v>196</v>
      </c>
      <c r="F152" s="7">
        <v>78</v>
      </c>
      <c r="G152" s="14">
        <v>480.44871794871796</v>
      </c>
      <c r="H152" s="17">
        <v>44.871794871794869</v>
      </c>
      <c r="I152" s="17">
        <v>38.46153846153846</v>
      </c>
      <c r="J152" s="17">
        <v>14.102564102564102</v>
      </c>
      <c r="K152" s="17">
        <v>2.5641025641025643</v>
      </c>
      <c r="L152" s="17">
        <v>55.128205128205131</v>
      </c>
      <c r="M152" s="17">
        <v>16.666666666666668</v>
      </c>
      <c r="N152" s="6" t="s">
        <v>2</v>
      </c>
    </row>
    <row r="153" spans="1:14">
      <c r="A153" s="5">
        <v>6550176</v>
      </c>
      <c r="B153" s="5" t="str">
        <f t="shared" si="6"/>
        <v>655</v>
      </c>
      <c r="C153" s="5" t="str">
        <f t="shared" si="7"/>
        <v>0176</v>
      </c>
      <c r="D153" s="6" t="s">
        <v>197</v>
      </c>
      <c r="E153" s="6" t="s">
        <v>198</v>
      </c>
      <c r="F153" s="7">
        <v>116</v>
      </c>
      <c r="G153" s="14">
        <v>509.62068965517244</v>
      </c>
      <c r="H153" s="17">
        <v>25</v>
      </c>
      <c r="I153" s="17">
        <v>32.758620689655174</v>
      </c>
      <c r="J153" s="17">
        <v>36.206896551724135</v>
      </c>
      <c r="K153" s="17">
        <v>6.0344827586206895</v>
      </c>
      <c r="L153" s="17">
        <v>75</v>
      </c>
      <c r="M153" s="17">
        <v>42.241379310344826</v>
      </c>
      <c r="N153" s="6" t="s">
        <v>16</v>
      </c>
    </row>
    <row r="154" spans="1:14">
      <c r="A154" s="5">
        <v>6560105</v>
      </c>
      <c r="B154" s="5" t="str">
        <f t="shared" si="6"/>
        <v>656</v>
      </c>
      <c r="C154" s="5" t="str">
        <f t="shared" si="7"/>
        <v>0105</v>
      </c>
      <c r="D154" s="6" t="s">
        <v>199</v>
      </c>
      <c r="E154" s="6" t="s">
        <v>200</v>
      </c>
      <c r="F154" s="7">
        <v>10</v>
      </c>
      <c r="G154" s="14">
        <v>483.9</v>
      </c>
      <c r="H154" s="17">
        <v>40</v>
      </c>
      <c r="I154" s="17">
        <v>40</v>
      </c>
      <c r="J154" s="17">
        <v>20</v>
      </c>
      <c r="K154" s="17">
        <v>0</v>
      </c>
      <c r="L154" s="17">
        <v>60</v>
      </c>
      <c r="M154" s="17">
        <v>20</v>
      </c>
      <c r="N154" s="6" t="s">
        <v>49</v>
      </c>
    </row>
    <row r="155" spans="1:14">
      <c r="A155" s="5">
        <v>6560182</v>
      </c>
      <c r="B155" s="5" t="str">
        <f t="shared" si="6"/>
        <v>656</v>
      </c>
      <c r="C155" s="5" t="str">
        <f t="shared" si="7"/>
        <v>0182</v>
      </c>
      <c r="D155" s="6" t="s">
        <v>199</v>
      </c>
      <c r="E155" s="6" t="s">
        <v>201</v>
      </c>
      <c r="F155" s="7">
        <v>21</v>
      </c>
      <c r="G155" s="14">
        <v>562.85714285714289</v>
      </c>
      <c r="H155" s="17">
        <v>0</v>
      </c>
      <c r="I155" s="17">
        <v>33.333333333333336</v>
      </c>
      <c r="J155" s="17">
        <v>42.857142857142854</v>
      </c>
      <c r="K155" s="17">
        <v>23.80952380952381</v>
      </c>
      <c r="L155" s="17">
        <v>100</v>
      </c>
      <c r="M155" s="17">
        <v>66.666666666666671</v>
      </c>
      <c r="N155" s="6" t="s">
        <v>49</v>
      </c>
    </row>
    <row r="156" spans="1:14">
      <c r="A156" s="5">
        <v>6560192</v>
      </c>
      <c r="B156" s="5" t="str">
        <f t="shared" si="6"/>
        <v>656</v>
      </c>
      <c r="C156" s="5" t="str">
        <f t="shared" si="7"/>
        <v>0192</v>
      </c>
      <c r="D156" s="6" t="s">
        <v>199</v>
      </c>
      <c r="E156" s="6" t="s">
        <v>202</v>
      </c>
      <c r="F156" s="7">
        <v>11</v>
      </c>
      <c r="G156" s="14">
        <v>493.36363636363637</v>
      </c>
      <c r="H156" s="17">
        <v>36.363636363636367</v>
      </c>
      <c r="I156" s="17">
        <v>36.363636363636367</v>
      </c>
      <c r="J156" s="17">
        <v>9.0909090909090917</v>
      </c>
      <c r="K156" s="17">
        <v>18.181818181818183</v>
      </c>
      <c r="L156" s="17">
        <v>63.636363636363633</v>
      </c>
      <c r="M156" s="17">
        <v>27.272727272727273</v>
      </c>
      <c r="N156" s="6" t="s">
        <v>49</v>
      </c>
    </row>
    <row r="157" spans="1:14">
      <c r="A157" s="5">
        <v>6560198</v>
      </c>
      <c r="B157" s="5" t="str">
        <f t="shared" si="6"/>
        <v>656</v>
      </c>
      <c r="C157" s="5" t="str">
        <f t="shared" si="7"/>
        <v>0198</v>
      </c>
      <c r="D157" s="6" t="s">
        <v>199</v>
      </c>
      <c r="E157" s="6" t="s">
        <v>203</v>
      </c>
      <c r="F157" s="7">
        <v>19</v>
      </c>
      <c r="G157" s="14">
        <v>546.89473684210532</v>
      </c>
      <c r="H157" s="17">
        <v>15.789473684210526</v>
      </c>
      <c r="I157" s="17">
        <v>5.2631578947368425</v>
      </c>
      <c r="J157" s="17">
        <v>63.157894736842103</v>
      </c>
      <c r="K157" s="17">
        <v>15.789473684210526</v>
      </c>
      <c r="L157" s="17">
        <v>84.21052631578948</v>
      </c>
      <c r="M157" s="17">
        <v>78.94736842105263</v>
      </c>
      <c r="N157" s="6" t="s">
        <v>49</v>
      </c>
    </row>
    <row r="158" spans="1:14">
      <c r="A158" s="5">
        <v>6560398</v>
      </c>
      <c r="B158" s="5" t="str">
        <f t="shared" si="6"/>
        <v>656</v>
      </c>
      <c r="C158" s="5" t="str">
        <f t="shared" si="7"/>
        <v>0398</v>
      </c>
      <c r="D158" s="6" t="s">
        <v>199</v>
      </c>
      <c r="E158" s="6" t="s">
        <v>204</v>
      </c>
      <c r="F158" s="7">
        <v>15</v>
      </c>
      <c r="G158" s="14">
        <v>442</v>
      </c>
      <c r="H158" s="17">
        <v>80</v>
      </c>
      <c r="I158" s="17">
        <v>20</v>
      </c>
      <c r="J158" s="17">
        <v>0</v>
      </c>
      <c r="K158" s="17">
        <v>0</v>
      </c>
      <c r="L158" s="17">
        <v>20</v>
      </c>
      <c r="M158" s="17">
        <v>0</v>
      </c>
      <c r="N158" s="6" t="s">
        <v>49</v>
      </c>
    </row>
    <row r="159" spans="1:14" hidden="1">
      <c r="A159" s="5">
        <v>6570107</v>
      </c>
      <c r="B159" s="5" t="str">
        <f t="shared" si="6"/>
        <v>657</v>
      </c>
      <c r="C159" s="5" t="str">
        <f t="shared" si="7"/>
        <v>0107</v>
      </c>
      <c r="D159" s="6" t="s">
        <v>205</v>
      </c>
      <c r="E159" s="6" t="s">
        <v>206</v>
      </c>
      <c r="F159" s="7">
        <v>1</v>
      </c>
      <c r="G159" s="14" t="s">
        <v>516</v>
      </c>
      <c r="H159" s="17" t="s">
        <v>516</v>
      </c>
      <c r="I159" s="17" t="s">
        <v>516</v>
      </c>
      <c r="J159" s="17" t="s">
        <v>516</v>
      </c>
      <c r="K159" s="17" t="s">
        <v>516</v>
      </c>
      <c r="L159" s="17" t="s">
        <v>516</v>
      </c>
      <c r="M159" s="17" t="s">
        <v>516</v>
      </c>
      <c r="N159" s="6" t="s">
        <v>23</v>
      </c>
    </row>
    <row r="160" spans="1:14" hidden="1">
      <c r="A160" s="5">
        <v>6570111</v>
      </c>
      <c r="B160" s="5" t="str">
        <f t="shared" si="6"/>
        <v>657</v>
      </c>
      <c r="C160" s="5" t="str">
        <f t="shared" si="7"/>
        <v>0111</v>
      </c>
      <c r="D160" s="6" t="s">
        <v>205</v>
      </c>
      <c r="E160" s="6" t="s">
        <v>207</v>
      </c>
      <c r="F160" s="7">
        <v>1</v>
      </c>
      <c r="G160" s="14" t="s">
        <v>516</v>
      </c>
      <c r="H160" s="17" t="s">
        <v>516</v>
      </c>
      <c r="I160" s="17" t="s">
        <v>516</v>
      </c>
      <c r="J160" s="17" t="s">
        <v>516</v>
      </c>
      <c r="K160" s="17" t="s">
        <v>516</v>
      </c>
      <c r="L160" s="17" t="s">
        <v>516</v>
      </c>
      <c r="M160" s="17" t="s">
        <v>516</v>
      </c>
      <c r="N160" s="6" t="s">
        <v>23</v>
      </c>
    </row>
    <row r="161" spans="1:14" hidden="1">
      <c r="A161" s="5">
        <v>6570401</v>
      </c>
      <c r="B161" s="5" t="str">
        <f t="shared" si="6"/>
        <v>657</v>
      </c>
      <c r="C161" s="5" t="str">
        <f t="shared" si="7"/>
        <v>0401</v>
      </c>
      <c r="D161" s="6" t="s">
        <v>205</v>
      </c>
      <c r="E161" s="6" t="s">
        <v>540</v>
      </c>
      <c r="F161" s="7">
        <v>4</v>
      </c>
      <c r="G161" s="14" t="s">
        <v>516</v>
      </c>
      <c r="H161" s="17" t="s">
        <v>516</v>
      </c>
      <c r="I161" s="17" t="s">
        <v>516</v>
      </c>
      <c r="J161" s="17" t="s">
        <v>516</v>
      </c>
      <c r="K161" s="17" t="s">
        <v>516</v>
      </c>
      <c r="L161" s="17" t="s">
        <v>516</v>
      </c>
      <c r="M161" s="17" t="s">
        <v>516</v>
      </c>
      <c r="N161" s="6" t="s">
        <v>23</v>
      </c>
    </row>
    <row r="162" spans="1:14" hidden="1">
      <c r="A162" s="5">
        <v>6575050</v>
      </c>
      <c r="B162" s="5" t="str">
        <f t="shared" si="6"/>
        <v>657</v>
      </c>
      <c r="C162" s="5" t="str">
        <f t="shared" si="7"/>
        <v>5050</v>
      </c>
      <c r="D162" s="6" t="s">
        <v>205</v>
      </c>
      <c r="E162" s="6" t="s">
        <v>208</v>
      </c>
      <c r="F162" s="7">
        <v>4</v>
      </c>
      <c r="G162" s="14" t="s">
        <v>516</v>
      </c>
      <c r="H162" s="17" t="s">
        <v>516</v>
      </c>
      <c r="I162" s="17" t="s">
        <v>516</v>
      </c>
      <c r="J162" s="17" t="s">
        <v>516</v>
      </c>
      <c r="K162" s="17" t="s">
        <v>516</v>
      </c>
      <c r="L162" s="17" t="s">
        <v>516</v>
      </c>
      <c r="M162" s="17" t="s">
        <v>516</v>
      </c>
      <c r="N162" s="6" t="s">
        <v>23</v>
      </c>
    </row>
    <row r="163" spans="1:14" hidden="1">
      <c r="A163" s="5">
        <v>6580107</v>
      </c>
      <c r="B163" s="5" t="str">
        <f t="shared" si="6"/>
        <v>658</v>
      </c>
      <c r="C163" s="5" t="str">
        <f t="shared" si="7"/>
        <v>0107</v>
      </c>
      <c r="D163" s="6" t="s">
        <v>209</v>
      </c>
      <c r="E163" s="6" t="s">
        <v>210</v>
      </c>
      <c r="F163" s="7">
        <v>3</v>
      </c>
      <c r="G163" s="14" t="s">
        <v>516</v>
      </c>
      <c r="H163" s="17" t="s">
        <v>516</v>
      </c>
      <c r="I163" s="17" t="s">
        <v>516</v>
      </c>
      <c r="J163" s="17" t="s">
        <v>516</v>
      </c>
      <c r="K163" s="17" t="s">
        <v>516</v>
      </c>
      <c r="L163" s="17" t="s">
        <v>516</v>
      </c>
      <c r="M163" s="17" t="s">
        <v>516</v>
      </c>
      <c r="N163" s="6" t="s">
        <v>94</v>
      </c>
    </row>
    <row r="164" spans="1:14" hidden="1">
      <c r="A164" s="5">
        <v>6580190</v>
      </c>
      <c r="B164" s="5" t="str">
        <f t="shared" si="6"/>
        <v>658</v>
      </c>
      <c r="C164" s="5" t="str">
        <f t="shared" si="7"/>
        <v>0190</v>
      </c>
      <c r="D164" s="6" t="s">
        <v>209</v>
      </c>
      <c r="E164" s="6" t="s">
        <v>519</v>
      </c>
      <c r="F164" s="7">
        <v>7</v>
      </c>
      <c r="G164" s="14" t="s">
        <v>516</v>
      </c>
      <c r="H164" s="17" t="s">
        <v>516</v>
      </c>
      <c r="I164" s="17" t="s">
        <v>516</v>
      </c>
      <c r="J164" s="17" t="s">
        <v>516</v>
      </c>
      <c r="K164" s="17" t="s">
        <v>516</v>
      </c>
      <c r="L164" s="17" t="s">
        <v>516</v>
      </c>
      <c r="M164" s="17" t="s">
        <v>516</v>
      </c>
      <c r="N164" s="6" t="s">
        <v>94</v>
      </c>
    </row>
    <row r="165" spans="1:14" hidden="1">
      <c r="A165" s="5">
        <v>6580195</v>
      </c>
      <c r="B165" s="5" t="str">
        <f t="shared" si="6"/>
        <v>658</v>
      </c>
      <c r="C165" s="5" t="str">
        <f t="shared" si="7"/>
        <v>0195</v>
      </c>
      <c r="D165" s="6" t="s">
        <v>209</v>
      </c>
      <c r="E165" s="6" t="s">
        <v>211</v>
      </c>
      <c r="F165" s="7">
        <v>4</v>
      </c>
      <c r="G165" s="14" t="s">
        <v>516</v>
      </c>
      <c r="H165" s="17" t="s">
        <v>516</v>
      </c>
      <c r="I165" s="17" t="s">
        <v>516</v>
      </c>
      <c r="J165" s="17" t="s">
        <v>516</v>
      </c>
      <c r="K165" s="17" t="s">
        <v>516</v>
      </c>
      <c r="L165" s="17" t="s">
        <v>516</v>
      </c>
      <c r="M165" s="17" t="s">
        <v>516</v>
      </c>
      <c r="N165" s="6" t="s">
        <v>94</v>
      </c>
    </row>
    <row r="166" spans="1:14" hidden="1">
      <c r="A166" s="5">
        <v>6580214</v>
      </c>
      <c r="B166" s="5" t="str">
        <f t="shared" si="6"/>
        <v>658</v>
      </c>
      <c r="C166" s="5" t="str">
        <f t="shared" si="7"/>
        <v>0214</v>
      </c>
      <c r="D166" s="6" t="s">
        <v>209</v>
      </c>
      <c r="E166" s="6" t="s">
        <v>212</v>
      </c>
      <c r="F166" s="7">
        <v>2</v>
      </c>
      <c r="G166" s="14" t="s">
        <v>516</v>
      </c>
      <c r="H166" s="17" t="s">
        <v>516</v>
      </c>
      <c r="I166" s="17" t="s">
        <v>516</v>
      </c>
      <c r="J166" s="17" t="s">
        <v>516</v>
      </c>
      <c r="K166" s="17" t="s">
        <v>516</v>
      </c>
      <c r="L166" s="17" t="s">
        <v>516</v>
      </c>
      <c r="M166" s="17" t="s">
        <v>516</v>
      </c>
      <c r="N166" s="6" t="s">
        <v>94</v>
      </c>
    </row>
    <row r="167" spans="1:14" hidden="1">
      <c r="A167" s="5">
        <v>6586900</v>
      </c>
      <c r="B167" s="5" t="str">
        <f t="shared" si="6"/>
        <v>658</v>
      </c>
      <c r="C167" s="5" t="str">
        <f t="shared" si="7"/>
        <v>6900</v>
      </c>
      <c r="D167" s="6" t="s">
        <v>209</v>
      </c>
      <c r="E167" s="6" t="s">
        <v>213</v>
      </c>
      <c r="F167" s="7">
        <v>4</v>
      </c>
      <c r="G167" s="14" t="s">
        <v>516</v>
      </c>
      <c r="H167" s="17" t="s">
        <v>516</v>
      </c>
      <c r="I167" s="17" t="s">
        <v>516</v>
      </c>
      <c r="J167" s="17" t="s">
        <v>516</v>
      </c>
      <c r="K167" s="17" t="s">
        <v>516</v>
      </c>
      <c r="L167" s="17" t="s">
        <v>516</v>
      </c>
      <c r="M167" s="17" t="s">
        <v>516</v>
      </c>
      <c r="N167" s="6" t="s">
        <v>94</v>
      </c>
    </row>
    <row r="168" spans="1:14">
      <c r="A168" s="5">
        <v>6593050</v>
      </c>
      <c r="B168" s="5" t="str">
        <f t="shared" si="6"/>
        <v>659</v>
      </c>
      <c r="C168" s="5" t="str">
        <f t="shared" si="7"/>
        <v>3050</v>
      </c>
      <c r="D168" s="6" t="s">
        <v>214</v>
      </c>
      <c r="E168" s="6" t="s">
        <v>215</v>
      </c>
      <c r="F168" s="7">
        <v>135</v>
      </c>
      <c r="G168" s="14">
        <v>517.79999999999995</v>
      </c>
      <c r="H168" s="17">
        <v>25.185185185185187</v>
      </c>
      <c r="I168" s="17">
        <v>31.851851851851851</v>
      </c>
      <c r="J168" s="17">
        <v>32.592592592592595</v>
      </c>
      <c r="K168" s="17">
        <v>10.37037037037037</v>
      </c>
      <c r="L168" s="17">
        <v>74.81481481481481</v>
      </c>
      <c r="M168" s="17">
        <v>42.962962962962962</v>
      </c>
      <c r="N168" s="6" t="s">
        <v>16</v>
      </c>
    </row>
    <row r="169" spans="1:14" hidden="1">
      <c r="A169" s="5">
        <v>6596001</v>
      </c>
      <c r="B169" s="5" t="str">
        <f t="shared" si="6"/>
        <v>659</v>
      </c>
      <c r="C169" s="5" t="str">
        <f t="shared" si="7"/>
        <v>6001</v>
      </c>
      <c r="D169" s="6" t="s">
        <v>214</v>
      </c>
      <c r="E169" s="6" t="s">
        <v>216</v>
      </c>
      <c r="F169" s="7">
        <v>2</v>
      </c>
      <c r="G169" s="14" t="s">
        <v>516</v>
      </c>
      <c r="H169" s="17" t="s">
        <v>516</v>
      </c>
      <c r="I169" s="17" t="s">
        <v>516</v>
      </c>
      <c r="J169" s="17" t="s">
        <v>516</v>
      </c>
      <c r="K169" s="17" t="s">
        <v>516</v>
      </c>
      <c r="L169" s="17" t="s">
        <v>516</v>
      </c>
      <c r="M169" s="17" t="s">
        <v>516</v>
      </c>
      <c r="N169" s="6" t="s">
        <v>16</v>
      </c>
    </row>
    <row r="170" spans="1:14" hidden="1">
      <c r="A170" s="5">
        <v>6600106</v>
      </c>
      <c r="B170" s="5" t="str">
        <f t="shared" si="6"/>
        <v>660</v>
      </c>
      <c r="C170" s="5" t="str">
        <f t="shared" si="7"/>
        <v>0106</v>
      </c>
      <c r="D170" s="6" t="s">
        <v>217</v>
      </c>
      <c r="E170" s="6" t="s">
        <v>541</v>
      </c>
      <c r="F170" s="7">
        <v>2</v>
      </c>
      <c r="G170" s="14" t="s">
        <v>516</v>
      </c>
      <c r="H170" s="17" t="s">
        <v>516</v>
      </c>
      <c r="I170" s="17" t="s">
        <v>516</v>
      </c>
      <c r="J170" s="17" t="s">
        <v>516</v>
      </c>
      <c r="K170" s="17" t="s">
        <v>516</v>
      </c>
      <c r="L170" s="17" t="s">
        <v>516</v>
      </c>
      <c r="M170" s="17" t="s">
        <v>516</v>
      </c>
      <c r="N170" s="6" t="s">
        <v>94</v>
      </c>
    </row>
    <row r="171" spans="1:14" hidden="1">
      <c r="A171" s="11">
        <v>6600119</v>
      </c>
      <c r="B171" s="5" t="str">
        <f t="shared" si="6"/>
        <v>660</v>
      </c>
      <c r="C171" s="5" t="str">
        <f t="shared" si="7"/>
        <v>0119</v>
      </c>
      <c r="D171" s="12" t="s">
        <v>217</v>
      </c>
      <c r="E171" s="12" t="s">
        <v>218</v>
      </c>
      <c r="F171" s="12">
        <v>2</v>
      </c>
      <c r="G171" s="19" t="s">
        <v>516</v>
      </c>
      <c r="H171" s="20" t="s">
        <v>516</v>
      </c>
      <c r="I171" s="20" t="s">
        <v>516</v>
      </c>
      <c r="J171" s="20" t="s">
        <v>516</v>
      </c>
      <c r="K171" s="20" t="s">
        <v>516</v>
      </c>
      <c r="L171" s="20" t="s">
        <v>516</v>
      </c>
      <c r="M171" s="20" t="s">
        <v>516</v>
      </c>
      <c r="N171" s="12" t="s">
        <v>94</v>
      </c>
    </row>
    <row r="172" spans="1:14" hidden="1">
      <c r="A172" s="11">
        <v>6600176</v>
      </c>
      <c r="B172" s="5" t="str">
        <f t="shared" si="6"/>
        <v>660</v>
      </c>
      <c r="C172" s="5" t="str">
        <f t="shared" si="7"/>
        <v>0176</v>
      </c>
      <c r="D172" s="12" t="s">
        <v>217</v>
      </c>
      <c r="E172" s="12" t="s">
        <v>520</v>
      </c>
      <c r="F172" s="12">
        <v>3</v>
      </c>
      <c r="G172" s="19" t="s">
        <v>516</v>
      </c>
      <c r="H172" s="20" t="s">
        <v>516</v>
      </c>
      <c r="I172" s="20" t="s">
        <v>516</v>
      </c>
      <c r="J172" s="20" t="s">
        <v>516</v>
      </c>
      <c r="K172" s="20" t="s">
        <v>516</v>
      </c>
      <c r="L172" s="20" t="s">
        <v>516</v>
      </c>
      <c r="M172" s="20" t="s">
        <v>516</v>
      </c>
      <c r="N172" s="12" t="s">
        <v>94</v>
      </c>
    </row>
    <row r="173" spans="1:14" hidden="1">
      <c r="A173" s="11">
        <v>6600191</v>
      </c>
      <c r="B173" s="5" t="str">
        <f t="shared" si="6"/>
        <v>660</v>
      </c>
      <c r="C173" s="5" t="str">
        <f t="shared" si="7"/>
        <v>0191</v>
      </c>
      <c r="D173" s="12" t="s">
        <v>217</v>
      </c>
      <c r="E173" s="12" t="s">
        <v>219</v>
      </c>
      <c r="F173" s="12">
        <v>4</v>
      </c>
      <c r="G173" s="19" t="s">
        <v>516</v>
      </c>
      <c r="H173" s="20" t="s">
        <v>516</v>
      </c>
      <c r="I173" s="20" t="s">
        <v>516</v>
      </c>
      <c r="J173" s="20" t="s">
        <v>516</v>
      </c>
      <c r="K173" s="20" t="s">
        <v>516</v>
      </c>
      <c r="L173" s="20" t="s">
        <v>516</v>
      </c>
      <c r="M173" s="20" t="s">
        <v>516</v>
      </c>
      <c r="N173" s="12" t="s">
        <v>94</v>
      </c>
    </row>
    <row r="174" spans="1:14" hidden="1">
      <c r="A174" s="11">
        <v>6600198</v>
      </c>
      <c r="B174" s="5" t="str">
        <f t="shared" si="6"/>
        <v>660</v>
      </c>
      <c r="C174" s="5" t="str">
        <f t="shared" si="7"/>
        <v>0198</v>
      </c>
      <c r="D174" s="12" t="s">
        <v>217</v>
      </c>
      <c r="E174" s="12" t="s">
        <v>220</v>
      </c>
      <c r="F174" s="12">
        <v>3</v>
      </c>
      <c r="G174" s="19" t="s">
        <v>516</v>
      </c>
      <c r="H174" s="20" t="s">
        <v>516</v>
      </c>
      <c r="I174" s="20" t="s">
        <v>516</v>
      </c>
      <c r="J174" s="20" t="s">
        <v>516</v>
      </c>
      <c r="K174" s="20" t="s">
        <v>516</v>
      </c>
      <c r="L174" s="20" t="s">
        <v>516</v>
      </c>
      <c r="M174" s="20" t="s">
        <v>516</v>
      </c>
      <c r="N174" s="12" t="s">
        <v>94</v>
      </c>
    </row>
    <row r="175" spans="1:14" hidden="1">
      <c r="A175" s="11">
        <v>6600203</v>
      </c>
      <c r="B175" s="5" t="str">
        <f t="shared" si="6"/>
        <v>660</v>
      </c>
      <c r="C175" s="5" t="str">
        <f t="shared" si="7"/>
        <v>0203</v>
      </c>
      <c r="D175" s="12" t="s">
        <v>217</v>
      </c>
      <c r="E175" s="12" t="s">
        <v>221</v>
      </c>
      <c r="F175" s="12">
        <v>2</v>
      </c>
      <c r="G175" s="19" t="s">
        <v>516</v>
      </c>
      <c r="H175" s="20" t="s">
        <v>516</v>
      </c>
      <c r="I175" s="20" t="s">
        <v>516</v>
      </c>
      <c r="J175" s="20" t="s">
        <v>516</v>
      </c>
      <c r="K175" s="20" t="s">
        <v>516</v>
      </c>
      <c r="L175" s="20" t="s">
        <v>516</v>
      </c>
      <c r="M175" s="20" t="s">
        <v>516</v>
      </c>
      <c r="N175" s="12" t="s">
        <v>94</v>
      </c>
    </row>
    <row r="176" spans="1:14">
      <c r="A176" s="11">
        <v>6600205</v>
      </c>
      <c r="B176" s="5" t="str">
        <f t="shared" si="6"/>
        <v>660</v>
      </c>
      <c r="C176" s="5" t="str">
        <f t="shared" si="7"/>
        <v>0205</v>
      </c>
      <c r="D176" s="12" t="s">
        <v>217</v>
      </c>
      <c r="E176" s="12" t="s">
        <v>222</v>
      </c>
      <c r="F176" s="12">
        <v>15</v>
      </c>
      <c r="G176" s="19">
        <v>456.6</v>
      </c>
      <c r="H176" s="20">
        <v>60</v>
      </c>
      <c r="I176" s="20">
        <v>33.333333333333336</v>
      </c>
      <c r="J176" s="20">
        <v>6.666666666666667</v>
      </c>
      <c r="K176" s="20">
        <v>0</v>
      </c>
      <c r="L176" s="20">
        <v>40</v>
      </c>
      <c r="M176" s="20">
        <v>6.666666666666667</v>
      </c>
      <c r="N176" s="12" t="s">
        <v>94</v>
      </c>
    </row>
    <row r="177" spans="1:14">
      <c r="A177" s="11">
        <v>6600383</v>
      </c>
      <c r="B177" s="5" t="str">
        <f t="shared" si="6"/>
        <v>660</v>
      </c>
      <c r="C177" s="5" t="str">
        <f t="shared" si="7"/>
        <v>0383</v>
      </c>
      <c r="D177" s="12" t="s">
        <v>217</v>
      </c>
      <c r="E177" s="12" t="s">
        <v>223</v>
      </c>
      <c r="F177" s="12">
        <v>53</v>
      </c>
      <c r="G177" s="19">
        <v>446.96226415094338</v>
      </c>
      <c r="H177" s="20">
        <v>73.584905660377359</v>
      </c>
      <c r="I177" s="20">
        <v>20.754716981132077</v>
      </c>
      <c r="J177" s="20">
        <v>5.6603773584905657</v>
      </c>
      <c r="K177" s="20">
        <v>0</v>
      </c>
      <c r="L177" s="20">
        <v>26.415094339622641</v>
      </c>
      <c r="M177" s="20">
        <v>5.6603773584905657</v>
      </c>
      <c r="N177" s="12" t="s">
        <v>94</v>
      </c>
    </row>
    <row r="178" spans="1:14">
      <c r="A178" s="11">
        <v>6600386</v>
      </c>
      <c r="B178" s="5" t="str">
        <f t="shared" si="6"/>
        <v>660</v>
      </c>
      <c r="C178" s="5" t="str">
        <f t="shared" si="7"/>
        <v>0386</v>
      </c>
      <c r="D178" s="12" t="s">
        <v>217</v>
      </c>
      <c r="E178" s="12" t="s">
        <v>224</v>
      </c>
      <c r="F178" s="12">
        <v>40</v>
      </c>
      <c r="G178" s="19">
        <v>494.55</v>
      </c>
      <c r="H178" s="20">
        <v>40</v>
      </c>
      <c r="I178" s="20">
        <v>40</v>
      </c>
      <c r="J178" s="20">
        <v>17.5</v>
      </c>
      <c r="K178" s="20">
        <v>2.5</v>
      </c>
      <c r="L178" s="20">
        <v>60</v>
      </c>
      <c r="M178" s="20">
        <v>20</v>
      </c>
      <c r="N178" s="12" t="s">
        <v>94</v>
      </c>
    </row>
    <row r="179" spans="1:14" hidden="1">
      <c r="A179" s="11">
        <v>6600392</v>
      </c>
      <c r="B179" s="5" t="str">
        <f t="shared" si="6"/>
        <v>660</v>
      </c>
      <c r="C179" s="5" t="str">
        <f t="shared" si="7"/>
        <v>0392</v>
      </c>
      <c r="D179" s="12" t="s">
        <v>217</v>
      </c>
      <c r="E179" s="12" t="s">
        <v>225</v>
      </c>
      <c r="F179" s="12">
        <v>1</v>
      </c>
      <c r="G179" s="19" t="s">
        <v>516</v>
      </c>
      <c r="H179" s="20" t="s">
        <v>516</v>
      </c>
      <c r="I179" s="20" t="s">
        <v>516</v>
      </c>
      <c r="J179" s="20" t="s">
        <v>516</v>
      </c>
      <c r="K179" s="20" t="s">
        <v>516</v>
      </c>
      <c r="L179" s="20" t="s">
        <v>516</v>
      </c>
      <c r="M179" s="20" t="s">
        <v>516</v>
      </c>
      <c r="N179" s="12" t="s">
        <v>94</v>
      </c>
    </row>
    <row r="180" spans="1:14" hidden="1">
      <c r="A180" s="11">
        <v>6600691</v>
      </c>
      <c r="B180" s="5" t="str">
        <f t="shared" si="6"/>
        <v>660</v>
      </c>
      <c r="C180" s="5" t="str">
        <f t="shared" si="7"/>
        <v>0691</v>
      </c>
      <c r="D180" s="12" t="s">
        <v>217</v>
      </c>
      <c r="E180" s="12" t="s">
        <v>226</v>
      </c>
      <c r="F180" s="12">
        <v>1</v>
      </c>
      <c r="G180" s="19" t="s">
        <v>516</v>
      </c>
      <c r="H180" s="20" t="s">
        <v>516</v>
      </c>
      <c r="I180" s="20" t="s">
        <v>516</v>
      </c>
      <c r="J180" s="20" t="s">
        <v>516</v>
      </c>
      <c r="K180" s="20" t="s">
        <v>516</v>
      </c>
      <c r="L180" s="20" t="s">
        <v>516</v>
      </c>
      <c r="M180" s="20" t="s">
        <v>516</v>
      </c>
      <c r="N180" s="12" t="s">
        <v>94</v>
      </c>
    </row>
    <row r="181" spans="1:14" hidden="1">
      <c r="A181" s="11">
        <v>6600910</v>
      </c>
      <c r="B181" s="5" t="str">
        <f t="shared" si="6"/>
        <v>660</v>
      </c>
      <c r="C181" s="5" t="str">
        <f t="shared" si="7"/>
        <v>0910</v>
      </c>
      <c r="D181" s="12" t="s">
        <v>217</v>
      </c>
      <c r="E181" s="12" t="s">
        <v>542</v>
      </c>
      <c r="F181" s="12">
        <v>1</v>
      </c>
      <c r="G181" s="19" t="s">
        <v>516</v>
      </c>
      <c r="H181" s="20" t="s">
        <v>516</v>
      </c>
      <c r="I181" s="20" t="s">
        <v>516</v>
      </c>
      <c r="J181" s="20" t="s">
        <v>516</v>
      </c>
      <c r="K181" s="20" t="s">
        <v>516</v>
      </c>
      <c r="L181" s="20" t="s">
        <v>516</v>
      </c>
      <c r="M181" s="20" t="s">
        <v>516</v>
      </c>
      <c r="N181" s="12" t="s">
        <v>94</v>
      </c>
    </row>
    <row r="182" spans="1:14" hidden="1">
      <c r="A182" s="11">
        <v>6601110</v>
      </c>
      <c r="B182" s="5" t="str">
        <f t="shared" si="6"/>
        <v>660</v>
      </c>
      <c r="C182" s="5" t="str">
        <f t="shared" si="7"/>
        <v>1110</v>
      </c>
      <c r="D182" s="12" t="s">
        <v>217</v>
      </c>
      <c r="E182" s="12" t="s">
        <v>227</v>
      </c>
      <c r="F182" s="12">
        <v>4</v>
      </c>
      <c r="G182" s="19" t="s">
        <v>516</v>
      </c>
      <c r="H182" s="20" t="s">
        <v>516</v>
      </c>
      <c r="I182" s="20" t="s">
        <v>516</v>
      </c>
      <c r="J182" s="20" t="s">
        <v>516</v>
      </c>
      <c r="K182" s="20" t="s">
        <v>516</v>
      </c>
      <c r="L182" s="20" t="s">
        <v>516</v>
      </c>
      <c r="M182" s="20" t="s">
        <v>516</v>
      </c>
      <c r="N182" s="12" t="s">
        <v>94</v>
      </c>
    </row>
    <row r="183" spans="1:14" hidden="1">
      <c r="A183" s="11">
        <v>6603066</v>
      </c>
      <c r="B183" s="5" t="str">
        <f t="shared" si="6"/>
        <v>660</v>
      </c>
      <c r="C183" s="5" t="str">
        <f t="shared" si="7"/>
        <v>3066</v>
      </c>
      <c r="D183" s="12" t="s">
        <v>217</v>
      </c>
      <c r="E183" s="12" t="s">
        <v>543</v>
      </c>
      <c r="F183" s="12">
        <v>2</v>
      </c>
      <c r="G183" s="19" t="s">
        <v>516</v>
      </c>
      <c r="H183" s="20" t="s">
        <v>516</v>
      </c>
      <c r="I183" s="20" t="s">
        <v>516</v>
      </c>
      <c r="J183" s="20" t="s">
        <v>516</v>
      </c>
      <c r="K183" s="20" t="s">
        <v>516</v>
      </c>
      <c r="L183" s="20" t="s">
        <v>516</v>
      </c>
      <c r="M183" s="20" t="s">
        <v>516</v>
      </c>
      <c r="N183" s="12" t="s">
        <v>94</v>
      </c>
    </row>
    <row r="184" spans="1:14" hidden="1">
      <c r="A184" s="11">
        <v>6604062</v>
      </c>
      <c r="B184" s="5" t="str">
        <f t="shared" si="6"/>
        <v>660</v>
      </c>
      <c r="C184" s="5" t="str">
        <f t="shared" si="7"/>
        <v>4062</v>
      </c>
      <c r="D184" s="12" t="s">
        <v>217</v>
      </c>
      <c r="E184" s="12" t="s">
        <v>228</v>
      </c>
      <c r="F184" s="12">
        <v>8</v>
      </c>
      <c r="G184" s="19" t="s">
        <v>516</v>
      </c>
      <c r="H184" s="20" t="s">
        <v>516</v>
      </c>
      <c r="I184" s="20" t="s">
        <v>516</v>
      </c>
      <c r="J184" s="20" t="s">
        <v>516</v>
      </c>
      <c r="K184" s="20" t="s">
        <v>516</v>
      </c>
      <c r="L184" s="20" t="s">
        <v>516</v>
      </c>
      <c r="M184" s="20" t="s">
        <v>516</v>
      </c>
      <c r="N184" s="12" t="s">
        <v>94</v>
      </c>
    </row>
    <row r="185" spans="1:14" hidden="1">
      <c r="A185" s="11">
        <v>6605069</v>
      </c>
      <c r="B185" s="5" t="str">
        <f t="shared" si="6"/>
        <v>660</v>
      </c>
      <c r="C185" s="5" t="str">
        <f t="shared" si="7"/>
        <v>5069</v>
      </c>
      <c r="D185" s="12" t="s">
        <v>217</v>
      </c>
      <c r="E185" s="12" t="s">
        <v>229</v>
      </c>
      <c r="F185" s="12">
        <v>5</v>
      </c>
      <c r="G185" s="19" t="s">
        <v>516</v>
      </c>
      <c r="H185" s="20" t="s">
        <v>516</v>
      </c>
      <c r="I185" s="20" t="s">
        <v>516</v>
      </c>
      <c r="J185" s="20" t="s">
        <v>516</v>
      </c>
      <c r="K185" s="20" t="s">
        <v>516</v>
      </c>
      <c r="L185" s="20" t="s">
        <v>516</v>
      </c>
      <c r="M185" s="20" t="s">
        <v>516</v>
      </c>
      <c r="N185" s="12" t="s">
        <v>94</v>
      </c>
    </row>
    <row r="186" spans="1:14">
      <c r="A186" s="11">
        <v>6610196</v>
      </c>
      <c r="B186" s="5" t="str">
        <f t="shared" si="6"/>
        <v>661</v>
      </c>
      <c r="C186" s="5" t="str">
        <f t="shared" si="7"/>
        <v>0196</v>
      </c>
      <c r="D186" s="12" t="s">
        <v>230</v>
      </c>
      <c r="E186" s="12" t="s">
        <v>231</v>
      </c>
      <c r="F186" s="12">
        <v>119</v>
      </c>
      <c r="G186" s="19">
        <v>503.73949579831935</v>
      </c>
      <c r="H186" s="20">
        <v>22.689075630252102</v>
      </c>
      <c r="I186" s="20">
        <v>46.218487394957982</v>
      </c>
      <c r="J186" s="20">
        <v>27.731092436974791</v>
      </c>
      <c r="K186" s="20">
        <v>3.3613445378151261</v>
      </c>
      <c r="L186" s="20">
        <v>77.310924369747895</v>
      </c>
      <c r="M186" s="20">
        <v>31.092436974789916</v>
      </c>
      <c r="N186" s="12" t="s">
        <v>81</v>
      </c>
    </row>
    <row r="187" spans="1:14">
      <c r="A187" s="11">
        <v>6620196</v>
      </c>
      <c r="B187" s="5" t="str">
        <f t="shared" si="6"/>
        <v>662</v>
      </c>
      <c r="C187" s="5" t="str">
        <f t="shared" si="7"/>
        <v>0196</v>
      </c>
      <c r="D187" s="12" t="s">
        <v>521</v>
      </c>
      <c r="E187" s="12" t="s">
        <v>522</v>
      </c>
      <c r="F187" s="12">
        <v>24</v>
      </c>
      <c r="G187" s="19">
        <v>491.54166666666669</v>
      </c>
      <c r="H187" s="20">
        <v>37.5</v>
      </c>
      <c r="I187" s="20">
        <v>45.833333333333336</v>
      </c>
      <c r="J187" s="20">
        <v>16.666666666666668</v>
      </c>
      <c r="K187" s="20">
        <v>0</v>
      </c>
      <c r="L187" s="20">
        <v>62.5</v>
      </c>
      <c r="M187" s="20">
        <v>16.666666666666668</v>
      </c>
      <c r="N187" s="12" t="s">
        <v>130</v>
      </c>
    </row>
    <row r="188" spans="1:14">
      <c r="A188" s="11">
        <v>6633552</v>
      </c>
      <c r="B188" s="5" t="str">
        <f t="shared" si="6"/>
        <v>663</v>
      </c>
      <c r="C188" s="5" t="str">
        <f t="shared" si="7"/>
        <v>3552</v>
      </c>
      <c r="D188" s="12" t="s">
        <v>232</v>
      </c>
      <c r="E188" s="12" t="s">
        <v>233</v>
      </c>
      <c r="F188" s="12">
        <v>166</v>
      </c>
      <c r="G188" s="19">
        <v>480.03614457831327</v>
      </c>
      <c r="H188" s="20">
        <v>46.385542168674696</v>
      </c>
      <c r="I188" s="20">
        <v>37.349397590361448</v>
      </c>
      <c r="J188" s="20">
        <v>16.265060240963855</v>
      </c>
      <c r="K188" s="20">
        <v>0</v>
      </c>
      <c r="L188" s="20">
        <v>53.614457831325304</v>
      </c>
      <c r="M188" s="20">
        <v>16.265060240963855</v>
      </c>
      <c r="N188" s="12" t="s">
        <v>2</v>
      </c>
    </row>
    <row r="189" spans="1:14">
      <c r="A189" s="11">
        <v>6634752</v>
      </c>
      <c r="B189" s="5" t="str">
        <f t="shared" si="6"/>
        <v>663</v>
      </c>
      <c r="C189" s="5" t="str">
        <f t="shared" si="7"/>
        <v>4752</v>
      </c>
      <c r="D189" s="12" t="s">
        <v>232</v>
      </c>
      <c r="E189" s="12" t="s">
        <v>234</v>
      </c>
      <c r="F189" s="12">
        <v>173</v>
      </c>
      <c r="G189" s="19">
        <v>495.04624277456645</v>
      </c>
      <c r="H189" s="20">
        <v>32.369942196531795</v>
      </c>
      <c r="I189" s="20">
        <v>37.572254335260112</v>
      </c>
      <c r="J189" s="20">
        <v>27.745664739884393</v>
      </c>
      <c r="K189" s="20">
        <v>2.3121387283236996</v>
      </c>
      <c r="L189" s="20">
        <v>67.630057803468205</v>
      </c>
      <c r="M189" s="20">
        <v>30.057803468208093</v>
      </c>
      <c r="N189" s="12" t="s">
        <v>2</v>
      </c>
    </row>
    <row r="190" spans="1:14">
      <c r="A190" s="11">
        <v>6640106</v>
      </c>
      <c r="B190" s="5" t="str">
        <f t="shared" si="6"/>
        <v>664</v>
      </c>
      <c r="C190" s="5" t="str">
        <f t="shared" si="7"/>
        <v>0106</v>
      </c>
      <c r="D190" s="12" t="s">
        <v>235</v>
      </c>
      <c r="E190" s="12" t="s">
        <v>236</v>
      </c>
      <c r="F190" s="12">
        <v>115</v>
      </c>
      <c r="G190" s="19">
        <v>498.18260869565216</v>
      </c>
      <c r="H190" s="20">
        <v>36.521739130434781</v>
      </c>
      <c r="I190" s="20">
        <v>36.521739130434781</v>
      </c>
      <c r="J190" s="20">
        <v>21.739130434782609</v>
      </c>
      <c r="K190" s="20">
        <v>5.2173913043478262</v>
      </c>
      <c r="L190" s="20">
        <v>63.478260869565219</v>
      </c>
      <c r="M190" s="20">
        <v>26.956521739130434</v>
      </c>
      <c r="N190" s="12" t="s">
        <v>23</v>
      </c>
    </row>
    <row r="191" spans="1:14">
      <c r="A191" s="11">
        <v>6640286</v>
      </c>
      <c r="B191" s="5" t="str">
        <f t="shared" si="6"/>
        <v>664</v>
      </c>
      <c r="C191" s="5" t="str">
        <f t="shared" si="7"/>
        <v>0286</v>
      </c>
      <c r="D191" s="12" t="s">
        <v>235</v>
      </c>
      <c r="E191" s="12" t="s">
        <v>237</v>
      </c>
      <c r="F191" s="12">
        <v>83</v>
      </c>
      <c r="G191" s="19">
        <v>514.61445783132535</v>
      </c>
      <c r="H191" s="20">
        <v>24.096385542168676</v>
      </c>
      <c r="I191" s="20">
        <v>38.554216867469883</v>
      </c>
      <c r="J191" s="20">
        <v>31.325301204819276</v>
      </c>
      <c r="K191" s="20">
        <v>6.024096385542169</v>
      </c>
      <c r="L191" s="20">
        <v>75.903614457831324</v>
      </c>
      <c r="M191" s="20">
        <v>37.349397590361448</v>
      </c>
      <c r="N191" s="12" t="s">
        <v>23</v>
      </c>
    </row>
    <row r="192" spans="1:14">
      <c r="A192" s="11">
        <v>6651050</v>
      </c>
      <c r="B192" s="5" t="str">
        <f t="shared" si="6"/>
        <v>665</v>
      </c>
      <c r="C192" s="5" t="str">
        <f t="shared" si="7"/>
        <v>1050</v>
      </c>
      <c r="D192" s="12" t="s">
        <v>238</v>
      </c>
      <c r="E192" s="12" t="s">
        <v>239</v>
      </c>
      <c r="F192" s="12">
        <v>137</v>
      </c>
      <c r="G192" s="19">
        <v>492.91240875912411</v>
      </c>
      <c r="H192" s="20">
        <v>34.306569343065696</v>
      </c>
      <c r="I192" s="20">
        <v>38.686131386861312</v>
      </c>
      <c r="J192" s="20">
        <v>25.547445255474454</v>
      </c>
      <c r="K192" s="20">
        <v>1.4598540145985401</v>
      </c>
      <c r="L192" s="20">
        <v>65.693430656934311</v>
      </c>
      <c r="M192" s="20">
        <v>27.007299270072991</v>
      </c>
      <c r="N192" s="12" t="s">
        <v>10</v>
      </c>
    </row>
    <row r="193" spans="1:14" hidden="1">
      <c r="A193" s="11">
        <v>6660401</v>
      </c>
      <c r="B193" s="5" t="str">
        <f t="shared" si="6"/>
        <v>666</v>
      </c>
      <c r="C193" s="5" t="str">
        <f t="shared" si="7"/>
        <v>0401</v>
      </c>
      <c r="D193" s="12" t="s">
        <v>240</v>
      </c>
      <c r="E193" s="12" t="s">
        <v>241</v>
      </c>
      <c r="F193" s="12">
        <v>1</v>
      </c>
      <c r="G193" s="19" t="s">
        <v>516</v>
      </c>
      <c r="H193" s="20" t="s">
        <v>516</v>
      </c>
      <c r="I193" s="20" t="s">
        <v>516</v>
      </c>
      <c r="J193" s="20" t="s">
        <v>516</v>
      </c>
      <c r="K193" s="20" t="s">
        <v>516</v>
      </c>
      <c r="L193" s="20" t="s">
        <v>516</v>
      </c>
      <c r="M193" s="20" t="s">
        <v>516</v>
      </c>
      <c r="N193" s="12" t="s">
        <v>19</v>
      </c>
    </row>
    <row r="194" spans="1:14">
      <c r="A194" s="11">
        <v>6670101</v>
      </c>
      <c r="B194" s="5" t="str">
        <f t="shared" si="6"/>
        <v>667</v>
      </c>
      <c r="C194" s="5" t="str">
        <f t="shared" si="7"/>
        <v>0101</v>
      </c>
      <c r="D194" s="12" t="s">
        <v>242</v>
      </c>
      <c r="E194" s="12" t="s">
        <v>243</v>
      </c>
      <c r="F194" s="12">
        <v>12</v>
      </c>
      <c r="G194" s="19">
        <v>503.33333333333331</v>
      </c>
      <c r="H194" s="20">
        <v>33.333333333333336</v>
      </c>
      <c r="I194" s="20">
        <v>41.666666666666664</v>
      </c>
      <c r="J194" s="20">
        <v>8.3333333333333339</v>
      </c>
      <c r="K194" s="20">
        <v>16.666666666666668</v>
      </c>
      <c r="L194" s="20">
        <v>66.666666666666671</v>
      </c>
      <c r="M194" s="20">
        <v>25</v>
      </c>
      <c r="N194" s="12" t="s">
        <v>94</v>
      </c>
    </row>
    <row r="195" spans="1:14">
      <c r="A195" s="11">
        <v>6670103</v>
      </c>
      <c r="B195" s="5" t="str">
        <f t="shared" si="6"/>
        <v>667</v>
      </c>
      <c r="C195" s="5" t="str">
        <f t="shared" si="7"/>
        <v>0103</v>
      </c>
      <c r="D195" s="12" t="s">
        <v>242</v>
      </c>
      <c r="E195" s="12" t="s">
        <v>244</v>
      </c>
      <c r="F195" s="12">
        <v>13</v>
      </c>
      <c r="G195" s="19">
        <v>469.15384615384613</v>
      </c>
      <c r="H195" s="20">
        <v>61.53846153846154</v>
      </c>
      <c r="I195" s="20">
        <v>30.76923076923077</v>
      </c>
      <c r="J195" s="20">
        <v>7.6923076923076925</v>
      </c>
      <c r="K195" s="20">
        <v>0</v>
      </c>
      <c r="L195" s="20">
        <v>38.46153846153846</v>
      </c>
      <c r="M195" s="20">
        <v>7.6923076923076925</v>
      </c>
      <c r="N195" s="12" t="s">
        <v>94</v>
      </c>
    </row>
    <row r="196" spans="1:14" hidden="1">
      <c r="A196" s="11">
        <v>6670105</v>
      </c>
      <c r="B196" s="5" t="str">
        <f t="shared" ref="B196:B259" si="8">LEFT(A196,3)</f>
        <v>667</v>
      </c>
      <c r="C196" s="5" t="str">
        <f t="shared" ref="C196:C259" si="9">SUBSTITUTE(A196,B196,"")</f>
        <v>0105</v>
      </c>
      <c r="D196" s="12" t="s">
        <v>242</v>
      </c>
      <c r="E196" s="12" t="s">
        <v>245</v>
      </c>
      <c r="F196" s="12">
        <v>7</v>
      </c>
      <c r="G196" s="19" t="s">
        <v>516</v>
      </c>
      <c r="H196" s="20" t="s">
        <v>516</v>
      </c>
      <c r="I196" s="20" t="s">
        <v>516</v>
      </c>
      <c r="J196" s="20" t="s">
        <v>516</v>
      </c>
      <c r="K196" s="20" t="s">
        <v>516</v>
      </c>
      <c r="L196" s="20" t="s">
        <v>516</v>
      </c>
      <c r="M196" s="20" t="s">
        <v>516</v>
      </c>
      <c r="N196" s="12" t="s">
        <v>94</v>
      </c>
    </row>
    <row r="197" spans="1:14" hidden="1">
      <c r="A197" s="11">
        <v>6670176</v>
      </c>
      <c r="B197" s="5" t="str">
        <f t="shared" si="8"/>
        <v>667</v>
      </c>
      <c r="C197" s="5" t="str">
        <f t="shared" si="9"/>
        <v>0176</v>
      </c>
      <c r="D197" s="12" t="s">
        <v>242</v>
      </c>
      <c r="E197" s="12" t="s">
        <v>246</v>
      </c>
      <c r="F197" s="12">
        <v>1</v>
      </c>
      <c r="G197" s="19" t="s">
        <v>516</v>
      </c>
      <c r="H197" s="20" t="s">
        <v>516</v>
      </c>
      <c r="I197" s="20" t="s">
        <v>516</v>
      </c>
      <c r="J197" s="20" t="s">
        <v>516</v>
      </c>
      <c r="K197" s="20" t="s">
        <v>516</v>
      </c>
      <c r="L197" s="20" t="s">
        <v>516</v>
      </c>
      <c r="M197" s="20" t="s">
        <v>516</v>
      </c>
      <c r="N197" s="12" t="s">
        <v>94</v>
      </c>
    </row>
    <row r="198" spans="1:14" hidden="1">
      <c r="A198" s="11">
        <v>6670182</v>
      </c>
      <c r="B198" s="5" t="str">
        <f t="shared" si="8"/>
        <v>667</v>
      </c>
      <c r="C198" s="5" t="str">
        <f t="shared" si="9"/>
        <v>0182</v>
      </c>
      <c r="D198" s="12" t="s">
        <v>242</v>
      </c>
      <c r="E198" s="12" t="s">
        <v>544</v>
      </c>
      <c r="F198" s="12">
        <v>5</v>
      </c>
      <c r="G198" s="19" t="s">
        <v>516</v>
      </c>
      <c r="H198" s="20" t="s">
        <v>516</v>
      </c>
      <c r="I198" s="20" t="s">
        <v>516</v>
      </c>
      <c r="J198" s="20" t="s">
        <v>516</v>
      </c>
      <c r="K198" s="20" t="s">
        <v>516</v>
      </c>
      <c r="L198" s="20" t="s">
        <v>516</v>
      </c>
      <c r="M198" s="20" t="s">
        <v>516</v>
      </c>
      <c r="N198" s="12" t="s">
        <v>94</v>
      </c>
    </row>
    <row r="199" spans="1:14" hidden="1">
      <c r="A199" s="11">
        <v>6670185</v>
      </c>
      <c r="B199" s="5" t="str">
        <f t="shared" si="8"/>
        <v>667</v>
      </c>
      <c r="C199" s="5" t="str">
        <f t="shared" si="9"/>
        <v>0185</v>
      </c>
      <c r="D199" s="12" t="s">
        <v>242</v>
      </c>
      <c r="E199" s="12" t="s">
        <v>247</v>
      </c>
      <c r="F199" s="12">
        <v>2</v>
      </c>
      <c r="G199" s="19" t="s">
        <v>516</v>
      </c>
      <c r="H199" s="20" t="s">
        <v>516</v>
      </c>
      <c r="I199" s="20" t="s">
        <v>516</v>
      </c>
      <c r="J199" s="20" t="s">
        <v>516</v>
      </c>
      <c r="K199" s="20" t="s">
        <v>516</v>
      </c>
      <c r="L199" s="20" t="s">
        <v>516</v>
      </c>
      <c r="M199" s="20" t="s">
        <v>516</v>
      </c>
      <c r="N199" s="12" t="s">
        <v>94</v>
      </c>
    </row>
    <row r="200" spans="1:14" hidden="1">
      <c r="A200" s="11">
        <v>6670187</v>
      </c>
      <c r="B200" s="5" t="str">
        <f t="shared" si="8"/>
        <v>667</v>
      </c>
      <c r="C200" s="5" t="str">
        <f t="shared" si="9"/>
        <v>0187</v>
      </c>
      <c r="D200" s="12" t="s">
        <v>242</v>
      </c>
      <c r="E200" s="12" t="s">
        <v>248</v>
      </c>
      <c r="F200" s="12">
        <v>7</v>
      </c>
      <c r="G200" s="19" t="s">
        <v>516</v>
      </c>
      <c r="H200" s="20" t="s">
        <v>516</v>
      </c>
      <c r="I200" s="20" t="s">
        <v>516</v>
      </c>
      <c r="J200" s="20" t="s">
        <v>516</v>
      </c>
      <c r="K200" s="20" t="s">
        <v>516</v>
      </c>
      <c r="L200" s="20" t="s">
        <v>516</v>
      </c>
      <c r="M200" s="20" t="s">
        <v>516</v>
      </c>
      <c r="N200" s="12" t="s">
        <v>94</v>
      </c>
    </row>
    <row r="201" spans="1:14">
      <c r="A201" s="11">
        <v>6670189</v>
      </c>
      <c r="B201" s="5" t="str">
        <f t="shared" si="8"/>
        <v>667</v>
      </c>
      <c r="C201" s="5" t="str">
        <f t="shared" si="9"/>
        <v>0189</v>
      </c>
      <c r="D201" s="12" t="s">
        <v>242</v>
      </c>
      <c r="E201" s="12" t="s">
        <v>249</v>
      </c>
      <c r="F201" s="12">
        <v>54</v>
      </c>
      <c r="G201" s="19">
        <v>487.74074074074076</v>
      </c>
      <c r="H201" s="20">
        <v>40.74074074074074</v>
      </c>
      <c r="I201" s="20">
        <v>44.444444444444443</v>
      </c>
      <c r="J201" s="20">
        <v>14.814814814814815</v>
      </c>
      <c r="K201" s="20">
        <v>0</v>
      </c>
      <c r="L201" s="20">
        <v>59.25925925925926</v>
      </c>
      <c r="M201" s="20">
        <v>14.814814814814815</v>
      </c>
      <c r="N201" s="12" t="s">
        <v>94</v>
      </c>
    </row>
    <row r="202" spans="1:14" hidden="1">
      <c r="A202" s="11">
        <v>6670195</v>
      </c>
      <c r="B202" s="5" t="str">
        <f t="shared" si="8"/>
        <v>667</v>
      </c>
      <c r="C202" s="5" t="str">
        <f t="shared" si="9"/>
        <v>0195</v>
      </c>
      <c r="D202" s="12" t="s">
        <v>242</v>
      </c>
      <c r="E202" s="12" t="s">
        <v>250</v>
      </c>
      <c r="F202" s="12">
        <v>2</v>
      </c>
      <c r="G202" s="19" t="s">
        <v>516</v>
      </c>
      <c r="H202" s="20" t="s">
        <v>516</v>
      </c>
      <c r="I202" s="20" t="s">
        <v>516</v>
      </c>
      <c r="J202" s="20" t="s">
        <v>516</v>
      </c>
      <c r="K202" s="20" t="s">
        <v>516</v>
      </c>
      <c r="L202" s="20" t="s">
        <v>516</v>
      </c>
      <c r="M202" s="20" t="s">
        <v>516</v>
      </c>
      <c r="N202" s="12" t="s">
        <v>94</v>
      </c>
    </row>
    <row r="203" spans="1:14" hidden="1">
      <c r="A203" s="11">
        <v>6670388</v>
      </c>
      <c r="B203" s="5" t="str">
        <f t="shared" si="8"/>
        <v>667</v>
      </c>
      <c r="C203" s="5" t="str">
        <f t="shared" si="9"/>
        <v>0388</v>
      </c>
      <c r="D203" s="12" t="s">
        <v>242</v>
      </c>
      <c r="E203" s="12" t="s">
        <v>251</v>
      </c>
      <c r="F203" s="12">
        <v>2</v>
      </c>
      <c r="G203" s="19" t="s">
        <v>516</v>
      </c>
      <c r="H203" s="20" t="s">
        <v>516</v>
      </c>
      <c r="I203" s="20" t="s">
        <v>516</v>
      </c>
      <c r="J203" s="20" t="s">
        <v>516</v>
      </c>
      <c r="K203" s="20" t="s">
        <v>516</v>
      </c>
      <c r="L203" s="20" t="s">
        <v>516</v>
      </c>
      <c r="M203" s="20" t="s">
        <v>516</v>
      </c>
      <c r="N203" s="12" t="s">
        <v>94</v>
      </c>
    </row>
    <row r="204" spans="1:14">
      <c r="A204" s="11">
        <v>6670805</v>
      </c>
      <c r="B204" s="5" t="str">
        <f t="shared" si="8"/>
        <v>667</v>
      </c>
      <c r="C204" s="5" t="str">
        <f t="shared" si="9"/>
        <v>0805</v>
      </c>
      <c r="D204" s="12" t="s">
        <v>242</v>
      </c>
      <c r="E204" s="12" t="s">
        <v>252</v>
      </c>
      <c r="F204" s="12">
        <v>341</v>
      </c>
      <c r="G204" s="19">
        <v>546.43988269794727</v>
      </c>
      <c r="H204" s="20">
        <v>8.7976539589442808</v>
      </c>
      <c r="I204" s="20">
        <v>26.099706744868037</v>
      </c>
      <c r="J204" s="20">
        <v>43.988269794721404</v>
      </c>
      <c r="K204" s="20">
        <v>21.114369501466275</v>
      </c>
      <c r="L204" s="20">
        <v>91.202346041055719</v>
      </c>
      <c r="M204" s="20">
        <v>65.102639296187689</v>
      </c>
      <c r="N204" s="12" t="s">
        <v>94</v>
      </c>
    </row>
    <row r="205" spans="1:14" hidden="1">
      <c r="A205" s="11">
        <v>6671018</v>
      </c>
      <c r="B205" s="5" t="str">
        <f t="shared" si="8"/>
        <v>667</v>
      </c>
      <c r="C205" s="5" t="str">
        <f t="shared" si="9"/>
        <v>1018</v>
      </c>
      <c r="D205" s="12" t="s">
        <v>242</v>
      </c>
      <c r="E205" s="12" t="s">
        <v>545</v>
      </c>
      <c r="F205" s="12">
        <v>1</v>
      </c>
      <c r="G205" s="19" t="s">
        <v>516</v>
      </c>
      <c r="H205" s="20" t="s">
        <v>516</v>
      </c>
      <c r="I205" s="20" t="s">
        <v>516</v>
      </c>
      <c r="J205" s="20" t="s">
        <v>516</v>
      </c>
      <c r="K205" s="20" t="s">
        <v>516</v>
      </c>
      <c r="L205" s="20" t="s">
        <v>516</v>
      </c>
      <c r="M205" s="20" t="s">
        <v>516</v>
      </c>
      <c r="N205" s="12" t="s">
        <v>94</v>
      </c>
    </row>
    <row r="206" spans="1:14" hidden="1">
      <c r="A206" s="11">
        <v>6671050</v>
      </c>
      <c r="B206" s="5" t="str">
        <f t="shared" si="8"/>
        <v>667</v>
      </c>
      <c r="C206" s="5" t="str">
        <f t="shared" si="9"/>
        <v>1050</v>
      </c>
      <c r="D206" s="12" t="s">
        <v>242</v>
      </c>
      <c r="E206" s="12" t="s">
        <v>253</v>
      </c>
      <c r="F206" s="12">
        <v>2</v>
      </c>
      <c r="G206" s="19" t="s">
        <v>516</v>
      </c>
      <c r="H206" s="20" t="s">
        <v>516</v>
      </c>
      <c r="I206" s="20" t="s">
        <v>516</v>
      </c>
      <c r="J206" s="20" t="s">
        <v>516</v>
      </c>
      <c r="K206" s="20" t="s">
        <v>516</v>
      </c>
      <c r="L206" s="20" t="s">
        <v>516</v>
      </c>
      <c r="M206" s="20" t="s">
        <v>516</v>
      </c>
      <c r="N206" s="12" t="s">
        <v>94</v>
      </c>
    </row>
    <row r="207" spans="1:14" hidden="1">
      <c r="A207" s="11">
        <v>6671114</v>
      </c>
      <c r="B207" s="5" t="str">
        <f t="shared" si="8"/>
        <v>667</v>
      </c>
      <c r="C207" s="5" t="str">
        <f t="shared" si="9"/>
        <v>1114</v>
      </c>
      <c r="D207" s="12" t="s">
        <v>242</v>
      </c>
      <c r="E207" s="12" t="s">
        <v>254</v>
      </c>
      <c r="F207" s="12">
        <v>1</v>
      </c>
      <c r="G207" s="19" t="s">
        <v>516</v>
      </c>
      <c r="H207" s="20" t="s">
        <v>516</v>
      </c>
      <c r="I207" s="20" t="s">
        <v>516</v>
      </c>
      <c r="J207" s="20" t="s">
        <v>516</v>
      </c>
      <c r="K207" s="20" t="s">
        <v>516</v>
      </c>
      <c r="L207" s="20" t="s">
        <v>516</v>
      </c>
      <c r="M207" s="20" t="s">
        <v>516</v>
      </c>
      <c r="N207" s="12" t="s">
        <v>94</v>
      </c>
    </row>
    <row r="208" spans="1:14" hidden="1">
      <c r="A208" s="11">
        <v>6671214</v>
      </c>
      <c r="B208" s="5" t="str">
        <f t="shared" si="8"/>
        <v>667</v>
      </c>
      <c r="C208" s="5" t="str">
        <f t="shared" si="9"/>
        <v>1214</v>
      </c>
      <c r="D208" s="12" t="s">
        <v>242</v>
      </c>
      <c r="E208" s="12" t="s">
        <v>255</v>
      </c>
      <c r="F208" s="12">
        <v>8</v>
      </c>
      <c r="G208" s="19" t="s">
        <v>516</v>
      </c>
      <c r="H208" s="20" t="s">
        <v>516</v>
      </c>
      <c r="I208" s="20" t="s">
        <v>516</v>
      </c>
      <c r="J208" s="20" t="s">
        <v>516</v>
      </c>
      <c r="K208" s="20" t="s">
        <v>516</v>
      </c>
      <c r="L208" s="20" t="s">
        <v>516</v>
      </c>
      <c r="M208" s="20" t="s">
        <v>516</v>
      </c>
      <c r="N208" s="12" t="s">
        <v>94</v>
      </c>
    </row>
    <row r="209" spans="1:14" hidden="1">
      <c r="A209" s="11">
        <v>6671410</v>
      </c>
      <c r="B209" s="5" t="str">
        <f t="shared" si="8"/>
        <v>667</v>
      </c>
      <c r="C209" s="5" t="str">
        <f t="shared" si="9"/>
        <v>1410</v>
      </c>
      <c r="D209" s="12" t="s">
        <v>242</v>
      </c>
      <c r="E209" s="12" t="s">
        <v>256</v>
      </c>
      <c r="F209" s="12">
        <v>3</v>
      </c>
      <c r="G209" s="19" t="s">
        <v>516</v>
      </c>
      <c r="H209" s="20" t="s">
        <v>516</v>
      </c>
      <c r="I209" s="20" t="s">
        <v>516</v>
      </c>
      <c r="J209" s="20" t="s">
        <v>516</v>
      </c>
      <c r="K209" s="20" t="s">
        <v>516</v>
      </c>
      <c r="L209" s="20" t="s">
        <v>516</v>
      </c>
      <c r="M209" s="20" t="s">
        <v>516</v>
      </c>
      <c r="N209" s="12" t="s">
        <v>94</v>
      </c>
    </row>
    <row r="210" spans="1:14">
      <c r="A210" s="11">
        <v>6671710</v>
      </c>
      <c r="B210" s="5" t="str">
        <f t="shared" si="8"/>
        <v>667</v>
      </c>
      <c r="C210" s="5" t="str">
        <f t="shared" si="9"/>
        <v>1710</v>
      </c>
      <c r="D210" s="12" t="s">
        <v>242</v>
      </c>
      <c r="E210" s="12" t="s">
        <v>257</v>
      </c>
      <c r="F210" s="12">
        <v>20</v>
      </c>
      <c r="G210" s="19">
        <v>481.85</v>
      </c>
      <c r="H210" s="20">
        <v>35</v>
      </c>
      <c r="I210" s="20">
        <v>45</v>
      </c>
      <c r="J210" s="20">
        <v>20</v>
      </c>
      <c r="K210" s="20">
        <v>0</v>
      </c>
      <c r="L210" s="20">
        <v>65</v>
      </c>
      <c r="M210" s="20">
        <v>20</v>
      </c>
      <c r="N210" s="12" t="s">
        <v>94</v>
      </c>
    </row>
    <row r="211" spans="1:14" hidden="1">
      <c r="A211" s="11">
        <v>6674052</v>
      </c>
      <c r="B211" s="5" t="str">
        <f t="shared" si="8"/>
        <v>667</v>
      </c>
      <c r="C211" s="5" t="str">
        <f t="shared" si="9"/>
        <v>4052</v>
      </c>
      <c r="D211" s="12" t="s">
        <v>242</v>
      </c>
      <c r="E211" s="12" t="s">
        <v>258</v>
      </c>
      <c r="F211" s="12">
        <v>4</v>
      </c>
      <c r="G211" s="19" t="s">
        <v>516</v>
      </c>
      <c r="H211" s="20" t="s">
        <v>516</v>
      </c>
      <c r="I211" s="20" t="s">
        <v>516</v>
      </c>
      <c r="J211" s="20" t="s">
        <v>516</v>
      </c>
      <c r="K211" s="20" t="s">
        <v>516</v>
      </c>
      <c r="L211" s="20" t="s">
        <v>516</v>
      </c>
      <c r="M211" s="20" t="s">
        <v>516</v>
      </c>
      <c r="N211" s="12" t="s">
        <v>94</v>
      </c>
    </row>
    <row r="212" spans="1:14" hidden="1">
      <c r="A212" s="11">
        <v>6674556</v>
      </c>
      <c r="B212" s="5" t="str">
        <f t="shared" si="8"/>
        <v>667</v>
      </c>
      <c r="C212" s="5" t="str">
        <f t="shared" si="9"/>
        <v>4556</v>
      </c>
      <c r="D212" s="12" t="s">
        <v>242</v>
      </c>
      <c r="E212" s="12" t="s">
        <v>259</v>
      </c>
      <c r="F212" s="12">
        <v>4</v>
      </c>
      <c r="G212" s="19" t="s">
        <v>516</v>
      </c>
      <c r="H212" s="20" t="s">
        <v>516</v>
      </c>
      <c r="I212" s="20" t="s">
        <v>516</v>
      </c>
      <c r="J212" s="20" t="s">
        <v>516</v>
      </c>
      <c r="K212" s="20" t="s">
        <v>516</v>
      </c>
      <c r="L212" s="20" t="s">
        <v>516</v>
      </c>
      <c r="M212" s="20" t="s">
        <v>516</v>
      </c>
      <c r="N212" s="12" t="s">
        <v>94</v>
      </c>
    </row>
    <row r="213" spans="1:14" hidden="1">
      <c r="A213" s="11">
        <v>6675550</v>
      </c>
      <c r="B213" s="5" t="str">
        <f t="shared" si="8"/>
        <v>667</v>
      </c>
      <c r="C213" s="5" t="str">
        <f t="shared" si="9"/>
        <v>5550</v>
      </c>
      <c r="D213" s="12" t="s">
        <v>242</v>
      </c>
      <c r="E213" s="12" t="s">
        <v>260</v>
      </c>
      <c r="F213" s="12">
        <v>3</v>
      </c>
      <c r="G213" s="19" t="s">
        <v>516</v>
      </c>
      <c r="H213" s="20" t="s">
        <v>516</v>
      </c>
      <c r="I213" s="20" t="s">
        <v>516</v>
      </c>
      <c r="J213" s="20" t="s">
        <v>516</v>
      </c>
      <c r="K213" s="20" t="s">
        <v>516</v>
      </c>
      <c r="L213" s="20" t="s">
        <v>516</v>
      </c>
      <c r="M213" s="20" t="s">
        <v>516</v>
      </c>
      <c r="N213" s="12" t="s">
        <v>94</v>
      </c>
    </row>
    <row r="214" spans="1:14">
      <c r="A214" s="11">
        <v>6680114</v>
      </c>
      <c r="B214" s="5" t="str">
        <f t="shared" si="8"/>
        <v>668</v>
      </c>
      <c r="C214" s="5" t="str">
        <f t="shared" si="9"/>
        <v>0114</v>
      </c>
      <c r="D214" s="12" t="s">
        <v>261</v>
      </c>
      <c r="E214" s="12" t="s">
        <v>262</v>
      </c>
      <c r="F214" s="12">
        <v>16</v>
      </c>
      <c r="G214" s="19">
        <v>502.4375</v>
      </c>
      <c r="H214" s="20">
        <v>18.75</v>
      </c>
      <c r="I214" s="20">
        <v>50</v>
      </c>
      <c r="J214" s="20">
        <v>31.25</v>
      </c>
      <c r="K214" s="20">
        <v>0</v>
      </c>
      <c r="L214" s="20">
        <v>81.25</v>
      </c>
      <c r="M214" s="20">
        <v>31.25</v>
      </c>
      <c r="N214" s="12" t="s">
        <v>16</v>
      </c>
    </row>
    <row r="215" spans="1:14">
      <c r="A215" s="11">
        <v>6682052</v>
      </c>
      <c r="B215" s="5" t="str">
        <f t="shared" si="8"/>
        <v>668</v>
      </c>
      <c r="C215" s="5" t="str">
        <f t="shared" si="9"/>
        <v>2052</v>
      </c>
      <c r="D215" s="12" t="s">
        <v>261</v>
      </c>
      <c r="E215" s="12" t="s">
        <v>263</v>
      </c>
      <c r="F215" s="12">
        <v>263</v>
      </c>
      <c r="G215" s="19">
        <v>520.98098859315587</v>
      </c>
      <c r="H215" s="20">
        <v>15.209125475285171</v>
      </c>
      <c r="I215" s="20">
        <v>37.262357414448672</v>
      </c>
      <c r="J215" s="20">
        <v>38.403041825095059</v>
      </c>
      <c r="K215" s="20">
        <v>9.1254752851711025</v>
      </c>
      <c r="L215" s="20">
        <v>84.790874524714823</v>
      </c>
      <c r="M215" s="20">
        <v>47.528517110266158</v>
      </c>
      <c r="N215" s="12" t="s">
        <v>16</v>
      </c>
    </row>
    <row r="216" spans="1:14" hidden="1">
      <c r="A216" s="11">
        <v>6690105</v>
      </c>
      <c r="B216" s="5" t="str">
        <f t="shared" si="8"/>
        <v>669</v>
      </c>
      <c r="C216" s="5" t="str">
        <f t="shared" si="9"/>
        <v>0105</v>
      </c>
      <c r="D216" s="12" t="s">
        <v>264</v>
      </c>
      <c r="E216" s="12" t="s">
        <v>265</v>
      </c>
      <c r="F216" s="12">
        <v>3</v>
      </c>
      <c r="G216" s="19" t="s">
        <v>516</v>
      </c>
      <c r="H216" s="20" t="s">
        <v>516</v>
      </c>
      <c r="I216" s="20" t="s">
        <v>516</v>
      </c>
      <c r="J216" s="20" t="s">
        <v>516</v>
      </c>
      <c r="K216" s="20" t="s">
        <v>516</v>
      </c>
      <c r="L216" s="20" t="s">
        <v>516</v>
      </c>
      <c r="M216" s="20" t="s">
        <v>516</v>
      </c>
      <c r="N216" s="12" t="s">
        <v>16</v>
      </c>
    </row>
    <row r="217" spans="1:14" hidden="1">
      <c r="A217" s="11">
        <v>6690202</v>
      </c>
      <c r="B217" s="5" t="str">
        <f t="shared" si="8"/>
        <v>669</v>
      </c>
      <c r="C217" s="5" t="str">
        <f t="shared" si="9"/>
        <v>0202</v>
      </c>
      <c r="D217" s="12" t="s">
        <v>264</v>
      </c>
      <c r="E217" s="12" t="s">
        <v>266</v>
      </c>
      <c r="F217" s="12">
        <v>3</v>
      </c>
      <c r="G217" s="19" t="s">
        <v>516</v>
      </c>
      <c r="H217" s="20" t="s">
        <v>516</v>
      </c>
      <c r="I217" s="20" t="s">
        <v>516</v>
      </c>
      <c r="J217" s="20" t="s">
        <v>516</v>
      </c>
      <c r="K217" s="20" t="s">
        <v>516</v>
      </c>
      <c r="L217" s="20" t="s">
        <v>516</v>
      </c>
      <c r="M217" s="20" t="s">
        <v>516</v>
      </c>
      <c r="N217" s="12" t="s">
        <v>16</v>
      </c>
    </row>
    <row r="218" spans="1:14" hidden="1">
      <c r="A218" s="11">
        <v>6691556</v>
      </c>
      <c r="B218" s="5" t="str">
        <f t="shared" si="8"/>
        <v>669</v>
      </c>
      <c r="C218" s="5" t="str">
        <f t="shared" si="9"/>
        <v>1556</v>
      </c>
      <c r="D218" s="12" t="s">
        <v>264</v>
      </c>
      <c r="E218" s="12" t="s">
        <v>267</v>
      </c>
      <c r="F218" s="12">
        <v>4</v>
      </c>
      <c r="G218" s="19" t="s">
        <v>516</v>
      </c>
      <c r="H218" s="20" t="s">
        <v>516</v>
      </c>
      <c r="I218" s="20" t="s">
        <v>516</v>
      </c>
      <c r="J218" s="20" t="s">
        <v>516</v>
      </c>
      <c r="K218" s="20" t="s">
        <v>516</v>
      </c>
      <c r="L218" s="20" t="s">
        <v>516</v>
      </c>
      <c r="M218" s="20" t="s">
        <v>516</v>
      </c>
      <c r="N218" s="12" t="s">
        <v>16</v>
      </c>
    </row>
    <row r="219" spans="1:14" hidden="1">
      <c r="A219" s="11">
        <v>6694752</v>
      </c>
      <c r="B219" s="5" t="str">
        <f t="shared" si="8"/>
        <v>669</v>
      </c>
      <c r="C219" s="5" t="str">
        <f t="shared" si="9"/>
        <v>4752</v>
      </c>
      <c r="D219" s="12" t="s">
        <v>264</v>
      </c>
      <c r="E219" s="12" t="s">
        <v>69</v>
      </c>
      <c r="F219" s="12">
        <v>1</v>
      </c>
      <c r="G219" s="19" t="s">
        <v>516</v>
      </c>
      <c r="H219" s="20" t="s">
        <v>516</v>
      </c>
      <c r="I219" s="20" t="s">
        <v>516</v>
      </c>
      <c r="J219" s="20" t="s">
        <v>516</v>
      </c>
      <c r="K219" s="20" t="s">
        <v>516</v>
      </c>
      <c r="L219" s="20" t="s">
        <v>516</v>
      </c>
      <c r="M219" s="20" t="s">
        <v>516</v>
      </c>
      <c r="N219" s="12" t="s">
        <v>16</v>
      </c>
    </row>
    <row r="220" spans="1:14">
      <c r="A220" s="11">
        <v>6713050</v>
      </c>
      <c r="B220" s="5" t="str">
        <f t="shared" si="8"/>
        <v>671</v>
      </c>
      <c r="C220" s="5" t="str">
        <f t="shared" si="9"/>
        <v>3050</v>
      </c>
      <c r="D220" s="12" t="s">
        <v>268</v>
      </c>
      <c r="E220" s="12" t="s">
        <v>269</v>
      </c>
      <c r="F220" s="12">
        <v>129</v>
      </c>
      <c r="G220" s="19">
        <v>500.31007751937983</v>
      </c>
      <c r="H220" s="20">
        <v>24.806201550387598</v>
      </c>
      <c r="I220" s="20">
        <v>48.837209302325583</v>
      </c>
      <c r="J220" s="20">
        <v>25.581395348837209</v>
      </c>
      <c r="K220" s="20">
        <v>0.77519379844961245</v>
      </c>
      <c r="L220" s="20">
        <v>75.193798449612402</v>
      </c>
      <c r="M220" s="20">
        <v>26.356589147286822</v>
      </c>
      <c r="N220" s="12" t="s">
        <v>23</v>
      </c>
    </row>
    <row r="221" spans="1:14">
      <c r="A221" s="11">
        <v>6720299</v>
      </c>
      <c r="B221" s="5" t="str">
        <f t="shared" si="8"/>
        <v>672</v>
      </c>
      <c r="C221" s="5" t="str">
        <f t="shared" si="9"/>
        <v>0299</v>
      </c>
      <c r="D221" s="12" t="s">
        <v>270</v>
      </c>
      <c r="E221" s="12" t="s">
        <v>271</v>
      </c>
      <c r="F221" s="12">
        <v>241</v>
      </c>
      <c r="G221" s="19">
        <v>526.63900414937757</v>
      </c>
      <c r="H221" s="20">
        <v>18.672199170124482</v>
      </c>
      <c r="I221" s="20">
        <v>33.609958506224068</v>
      </c>
      <c r="J221" s="20">
        <v>33.19502074688797</v>
      </c>
      <c r="K221" s="20">
        <v>14.522821576763485</v>
      </c>
      <c r="L221" s="20">
        <v>81.327800829875514</v>
      </c>
      <c r="M221" s="20">
        <v>47.717842323651453</v>
      </c>
      <c r="N221" s="12" t="s">
        <v>58</v>
      </c>
    </row>
    <row r="222" spans="1:14">
      <c r="A222" s="11">
        <v>6733050</v>
      </c>
      <c r="B222" s="5" t="str">
        <f t="shared" si="8"/>
        <v>673</v>
      </c>
      <c r="C222" s="5" t="str">
        <f t="shared" si="9"/>
        <v>3050</v>
      </c>
      <c r="D222" s="12" t="s">
        <v>272</v>
      </c>
      <c r="E222" s="12" t="s">
        <v>273</v>
      </c>
      <c r="F222" s="12">
        <v>117</v>
      </c>
      <c r="G222" s="19">
        <v>507.73504273504273</v>
      </c>
      <c r="H222" s="20">
        <v>25.641025641025642</v>
      </c>
      <c r="I222" s="20">
        <v>33.333333333333336</v>
      </c>
      <c r="J222" s="20">
        <v>37.606837606837608</v>
      </c>
      <c r="K222" s="20">
        <v>3.4188034188034186</v>
      </c>
      <c r="L222" s="20">
        <v>74.358974358974365</v>
      </c>
      <c r="M222" s="20">
        <v>41.025641025641029</v>
      </c>
      <c r="N222" s="12" t="s">
        <v>16</v>
      </c>
    </row>
    <row r="223" spans="1:14">
      <c r="A223" s="11">
        <v>6740110</v>
      </c>
      <c r="B223" s="5" t="str">
        <f t="shared" si="8"/>
        <v>674</v>
      </c>
      <c r="C223" s="5" t="str">
        <f t="shared" si="9"/>
        <v>0110</v>
      </c>
      <c r="D223" s="12" t="s">
        <v>274</v>
      </c>
      <c r="E223" s="12" t="s">
        <v>275</v>
      </c>
      <c r="F223" s="12">
        <v>51</v>
      </c>
      <c r="G223" s="19">
        <v>505.54901960784315</v>
      </c>
      <c r="H223" s="20">
        <v>21.568627450980394</v>
      </c>
      <c r="I223" s="20">
        <v>52.941176470588232</v>
      </c>
      <c r="J223" s="20">
        <v>25.490196078431371</v>
      </c>
      <c r="K223" s="20">
        <v>0</v>
      </c>
      <c r="L223" s="20">
        <v>78.431372549019613</v>
      </c>
      <c r="M223" s="20">
        <v>25.490196078431371</v>
      </c>
      <c r="N223" s="12" t="s">
        <v>58</v>
      </c>
    </row>
    <row r="224" spans="1:14">
      <c r="A224" s="11">
        <v>6750101</v>
      </c>
      <c r="B224" s="5" t="str">
        <f t="shared" si="8"/>
        <v>675</v>
      </c>
      <c r="C224" s="5" t="str">
        <f t="shared" si="9"/>
        <v>0101</v>
      </c>
      <c r="D224" s="12" t="s">
        <v>276</v>
      </c>
      <c r="E224" s="12" t="s">
        <v>277</v>
      </c>
      <c r="F224" s="12">
        <v>57</v>
      </c>
      <c r="G224" s="19">
        <v>501.24561403508773</v>
      </c>
      <c r="H224" s="20">
        <v>28.07017543859649</v>
      </c>
      <c r="I224" s="20">
        <v>43.859649122807021</v>
      </c>
      <c r="J224" s="20">
        <v>24.561403508771932</v>
      </c>
      <c r="K224" s="20">
        <v>3.5087719298245612</v>
      </c>
      <c r="L224" s="20">
        <v>71.929824561403507</v>
      </c>
      <c r="M224" s="20">
        <v>28.07017543859649</v>
      </c>
      <c r="N224" s="12" t="s">
        <v>49</v>
      </c>
    </row>
    <row r="225" spans="1:14">
      <c r="A225" s="11">
        <v>6750104</v>
      </c>
      <c r="B225" s="5" t="str">
        <f t="shared" si="8"/>
        <v>675</v>
      </c>
      <c r="C225" s="5" t="str">
        <f t="shared" si="9"/>
        <v>0104</v>
      </c>
      <c r="D225" s="12" t="s">
        <v>276</v>
      </c>
      <c r="E225" s="12" t="s">
        <v>278</v>
      </c>
      <c r="F225" s="12">
        <v>18</v>
      </c>
      <c r="G225" s="19">
        <v>500.61111111111109</v>
      </c>
      <c r="H225" s="20">
        <v>16.666666666666668</v>
      </c>
      <c r="I225" s="20">
        <v>66.666666666666671</v>
      </c>
      <c r="J225" s="20">
        <v>16.666666666666668</v>
      </c>
      <c r="K225" s="20">
        <v>0</v>
      </c>
      <c r="L225" s="20">
        <v>83.333333333333329</v>
      </c>
      <c r="M225" s="20">
        <v>16.666666666666668</v>
      </c>
      <c r="N225" s="12" t="s">
        <v>49</v>
      </c>
    </row>
    <row r="226" spans="1:14">
      <c r="A226" s="11">
        <v>6750105</v>
      </c>
      <c r="B226" s="5" t="str">
        <f t="shared" si="8"/>
        <v>675</v>
      </c>
      <c r="C226" s="5" t="str">
        <f t="shared" si="9"/>
        <v>0105</v>
      </c>
      <c r="D226" s="12" t="s">
        <v>276</v>
      </c>
      <c r="E226" s="12" t="s">
        <v>279</v>
      </c>
      <c r="F226" s="12">
        <v>20</v>
      </c>
      <c r="G226" s="19">
        <v>517.25</v>
      </c>
      <c r="H226" s="20">
        <v>15</v>
      </c>
      <c r="I226" s="20">
        <v>40</v>
      </c>
      <c r="J226" s="20">
        <v>40</v>
      </c>
      <c r="K226" s="20">
        <v>5</v>
      </c>
      <c r="L226" s="20">
        <v>85</v>
      </c>
      <c r="M226" s="20">
        <v>45</v>
      </c>
      <c r="N226" s="12" t="s">
        <v>49</v>
      </c>
    </row>
    <row r="227" spans="1:14">
      <c r="A227" s="11">
        <v>6750195</v>
      </c>
      <c r="B227" s="5" t="str">
        <f t="shared" si="8"/>
        <v>675</v>
      </c>
      <c r="C227" s="5" t="str">
        <f t="shared" si="9"/>
        <v>0195</v>
      </c>
      <c r="D227" s="12" t="s">
        <v>276</v>
      </c>
      <c r="E227" s="12" t="s">
        <v>280</v>
      </c>
      <c r="F227" s="12">
        <v>10</v>
      </c>
      <c r="G227" s="19">
        <v>489.4</v>
      </c>
      <c r="H227" s="20">
        <v>50</v>
      </c>
      <c r="I227" s="20">
        <v>30</v>
      </c>
      <c r="J227" s="20">
        <v>20</v>
      </c>
      <c r="K227" s="20">
        <v>0</v>
      </c>
      <c r="L227" s="20">
        <v>50</v>
      </c>
      <c r="M227" s="20">
        <v>20</v>
      </c>
      <c r="N227" s="12" t="s">
        <v>49</v>
      </c>
    </row>
    <row r="228" spans="1:14">
      <c r="A228" s="11">
        <v>6750214</v>
      </c>
      <c r="B228" s="5" t="str">
        <f t="shared" si="8"/>
        <v>675</v>
      </c>
      <c r="C228" s="5" t="str">
        <f t="shared" si="9"/>
        <v>0214</v>
      </c>
      <c r="D228" s="12" t="s">
        <v>276</v>
      </c>
      <c r="E228" s="12" t="s">
        <v>281</v>
      </c>
      <c r="F228" s="12">
        <v>27</v>
      </c>
      <c r="G228" s="19">
        <v>516.48148148148152</v>
      </c>
      <c r="H228" s="20">
        <v>14.814814814814815</v>
      </c>
      <c r="I228" s="20">
        <v>44.444444444444443</v>
      </c>
      <c r="J228" s="20">
        <v>33.333333333333336</v>
      </c>
      <c r="K228" s="20">
        <v>7.4074074074074074</v>
      </c>
      <c r="L228" s="20">
        <v>85.18518518518519</v>
      </c>
      <c r="M228" s="20">
        <v>40.74074074074074</v>
      </c>
      <c r="N228" s="12" t="s">
        <v>49</v>
      </c>
    </row>
    <row r="229" spans="1:14">
      <c r="A229" s="11">
        <v>6750295</v>
      </c>
      <c r="B229" s="5" t="str">
        <f t="shared" si="8"/>
        <v>675</v>
      </c>
      <c r="C229" s="5" t="str">
        <f t="shared" si="9"/>
        <v>0295</v>
      </c>
      <c r="D229" s="12" t="s">
        <v>276</v>
      </c>
      <c r="E229" s="12" t="s">
        <v>282</v>
      </c>
      <c r="F229" s="12">
        <v>215</v>
      </c>
      <c r="G229" s="19">
        <v>504.48372093023255</v>
      </c>
      <c r="H229" s="20">
        <v>26.046511627906977</v>
      </c>
      <c r="I229" s="20">
        <v>44.186046511627907</v>
      </c>
      <c r="J229" s="20">
        <v>25.581395348837209</v>
      </c>
      <c r="K229" s="20">
        <v>4.1860465116279073</v>
      </c>
      <c r="L229" s="20">
        <v>73.95348837209302</v>
      </c>
      <c r="M229" s="20">
        <v>29.767441860465116</v>
      </c>
      <c r="N229" s="12" t="s">
        <v>49</v>
      </c>
    </row>
    <row r="230" spans="1:14">
      <c r="A230" s="11">
        <v>6750307</v>
      </c>
      <c r="B230" s="5" t="str">
        <f t="shared" si="8"/>
        <v>675</v>
      </c>
      <c r="C230" s="5" t="str">
        <f t="shared" si="9"/>
        <v>0307</v>
      </c>
      <c r="D230" s="12" t="s">
        <v>276</v>
      </c>
      <c r="E230" s="12" t="s">
        <v>283</v>
      </c>
      <c r="F230" s="12">
        <v>14</v>
      </c>
      <c r="G230" s="19">
        <v>533.28571428571433</v>
      </c>
      <c r="H230" s="20">
        <v>14.285714285714286</v>
      </c>
      <c r="I230" s="20">
        <v>28.571428571428573</v>
      </c>
      <c r="J230" s="20">
        <v>50</v>
      </c>
      <c r="K230" s="20">
        <v>7.1428571428571432</v>
      </c>
      <c r="L230" s="20">
        <v>85.714285714285708</v>
      </c>
      <c r="M230" s="20">
        <v>57.142857142857146</v>
      </c>
      <c r="N230" s="12" t="s">
        <v>49</v>
      </c>
    </row>
    <row r="231" spans="1:14">
      <c r="A231" s="11">
        <v>6750315</v>
      </c>
      <c r="B231" s="5" t="str">
        <f t="shared" si="8"/>
        <v>675</v>
      </c>
      <c r="C231" s="5" t="str">
        <f t="shared" si="9"/>
        <v>0315</v>
      </c>
      <c r="D231" s="12" t="s">
        <v>276</v>
      </c>
      <c r="E231" s="12" t="s">
        <v>284</v>
      </c>
      <c r="F231" s="12">
        <v>145</v>
      </c>
      <c r="G231" s="19">
        <v>496.06896551724139</v>
      </c>
      <c r="H231" s="20">
        <v>29.655172413793103</v>
      </c>
      <c r="I231" s="20">
        <v>46.896551724137929</v>
      </c>
      <c r="J231" s="20">
        <v>21.379310344827587</v>
      </c>
      <c r="K231" s="20">
        <v>2.0689655172413794</v>
      </c>
      <c r="L231" s="20">
        <v>70.34482758620689</v>
      </c>
      <c r="M231" s="20">
        <v>23.448275862068964</v>
      </c>
      <c r="N231" s="12" t="s">
        <v>49</v>
      </c>
    </row>
    <row r="232" spans="1:14">
      <c r="A232" s="11">
        <v>6750391</v>
      </c>
      <c r="B232" s="5" t="str">
        <f t="shared" si="8"/>
        <v>675</v>
      </c>
      <c r="C232" s="5" t="str">
        <f t="shared" si="9"/>
        <v>0391</v>
      </c>
      <c r="D232" s="12" t="s">
        <v>276</v>
      </c>
      <c r="E232" s="12" t="s">
        <v>285</v>
      </c>
      <c r="F232" s="12">
        <v>19</v>
      </c>
      <c r="G232" s="19">
        <v>490.4736842105263</v>
      </c>
      <c r="H232" s="20">
        <v>42.10526315789474</v>
      </c>
      <c r="I232" s="20">
        <v>36.842105263157897</v>
      </c>
      <c r="J232" s="20">
        <v>15.789473684210526</v>
      </c>
      <c r="K232" s="20">
        <v>5.2631578947368425</v>
      </c>
      <c r="L232" s="20">
        <v>57.89473684210526</v>
      </c>
      <c r="M232" s="20">
        <v>21.05263157894737</v>
      </c>
      <c r="N232" s="12" t="s">
        <v>49</v>
      </c>
    </row>
    <row r="233" spans="1:14" hidden="1">
      <c r="A233" s="11">
        <v>6750408</v>
      </c>
      <c r="B233" s="5" t="str">
        <f t="shared" si="8"/>
        <v>675</v>
      </c>
      <c r="C233" s="5" t="str">
        <f t="shared" si="9"/>
        <v>0408</v>
      </c>
      <c r="D233" s="12" t="s">
        <v>276</v>
      </c>
      <c r="E233" s="12" t="s">
        <v>25</v>
      </c>
      <c r="F233" s="12">
        <v>9</v>
      </c>
      <c r="G233" s="19" t="s">
        <v>516</v>
      </c>
      <c r="H233" s="20" t="s">
        <v>516</v>
      </c>
      <c r="I233" s="20" t="s">
        <v>516</v>
      </c>
      <c r="J233" s="20" t="s">
        <v>516</v>
      </c>
      <c r="K233" s="20" t="s">
        <v>516</v>
      </c>
      <c r="L233" s="20" t="s">
        <v>516</v>
      </c>
      <c r="M233" s="20" t="s">
        <v>516</v>
      </c>
      <c r="N233" s="12" t="s">
        <v>49</v>
      </c>
    </row>
    <row r="234" spans="1:14" hidden="1">
      <c r="A234" s="11">
        <v>6750804</v>
      </c>
      <c r="B234" s="5" t="str">
        <f t="shared" si="8"/>
        <v>675</v>
      </c>
      <c r="C234" s="5" t="str">
        <f t="shared" si="9"/>
        <v>0804</v>
      </c>
      <c r="D234" s="12" t="s">
        <v>276</v>
      </c>
      <c r="E234" s="12" t="s">
        <v>286</v>
      </c>
      <c r="F234" s="12">
        <v>8</v>
      </c>
      <c r="G234" s="19" t="s">
        <v>516</v>
      </c>
      <c r="H234" s="20" t="s">
        <v>516</v>
      </c>
      <c r="I234" s="20" t="s">
        <v>516</v>
      </c>
      <c r="J234" s="20" t="s">
        <v>516</v>
      </c>
      <c r="K234" s="20" t="s">
        <v>516</v>
      </c>
      <c r="L234" s="20" t="s">
        <v>516</v>
      </c>
      <c r="M234" s="20" t="s">
        <v>516</v>
      </c>
      <c r="N234" s="12" t="s">
        <v>49</v>
      </c>
    </row>
    <row r="235" spans="1:14">
      <c r="A235" s="11">
        <v>6753050</v>
      </c>
      <c r="B235" s="5" t="str">
        <f t="shared" si="8"/>
        <v>675</v>
      </c>
      <c r="C235" s="5" t="str">
        <f t="shared" si="9"/>
        <v>3050</v>
      </c>
      <c r="D235" s="12" t="s">
        <v>276</v>
      </c>
      <c r="E235" s="12" t="s">
        <v>287</v>
      </c>
      <c r="F235" s="12">
        <v>136</v>
      </c>
      <c r="G235" s="19">
        <v>488.33823529411762</v>
      </c>
      <c r="H235" s="20">
        <v>36.029411764705884</v>
      </c>
      <c r="I235" s="20">
        <v>41.176470588235297</v>
      </c>
      <c r="J235" s="20">
        <v>21.323529411764707</v>
      </c>
      <c r="K235" s="20">
        <v>1.4705882352941178</v>
      </c>
      <c r="L235" s="20">
        <v>63.970588235294116</v>
      </c>
      <c r="M235" s="20">
        <v>22.794117647058822</v>
      </c>
      <c r="N235" s="12" t="s">
        <v>49</v>
      </c>
    </row>
    <row r="236" spans="1:14" hidden="1">
      <c r="A236" s="11">
        <v>6760111</v>
      </c>
      <c r="B236" s="5" t="str">
        <f t="shared" si="8"/>
        <v>676</v>
      </c>
      <c r="C236" s="5" t="str">
        <f t="shared" si="9"/>
        <v>0111</v>
      </c>
      <c r="D236" s="12" t="s">
        <v>288</v>
      </c>
      <c r="E236" s="12" t="s">
        <v>289</v>
      </c>
      <c r="F236" s="12">
        <v>3</v>
      </c>
      <c r="G236" s="19" t="s">
        <v>516</v>
      </c>
      <c r="H236" s="20" t="s">
        <v>516</v>
      </c>
      <c r="I236" s="20" t="s">
        <v>516</v>
      </c>
      <c r="J236" s="20" t="s">
        <v>516</v>
      </c>
      <c r="K236" s="20" t="s">
        <v>516</v>
      </c>
      <c r="L236" s="20" t="s">
        <v>516</v>
      </c>
      <c r="M236" s="20" t="s">
        <v>516</v>
      </c>
      <c r="N236" s="12" t="s">
        <v>34</v>
      </c>
    </row>
    <row r="237" spans="1:14" hidden="1">
      <c r="A237" s="11">
        <v>6761054</v>
      </c>
      <c r="B237" s="5" t="str">
        <f t="shared" si="8"/>
        <v>676</v>
      </c>
      <c r="C237" s="5" t="str">
        <f t="shared" si="9"/>
        <v>1054</v>
      </c>
      <c r="D237" s="12" t="s">
        <v>288</v>
      </c>
      <c r="E237" s="12" t="s">
        <v>290</v>
      </c>
      <c r="F237" s="12">
        <v>8</v>
      </c>
      <c r="G237" s="19" t="s">
        <v>516</v>
      </c>
      <c r="H237" s="20" t="s">
        <v>516</v>
      </c>
      <c r="I237" s="20" t="s">
        <v>516</v>
      </c>
      <c r="J237" s="20" t="s">
        <v>516</v>
      </c>
      <c r="K237" s="20" t="s">
        <v>516</v>
      </c>
      <c r="L237" s="20" t="s">
        <v>516</v>
      </c>
      <c r="M237" s="20" t="s">
        <v>516</v>
      </c>
      <c r="N237" s="12" t="s">
        <v>34</v>
      </c>
    </row>
    <row r="238" spans="1:14">
      <c r="A238" s="11">
        <v>6762052</v>
      </c>
      <c r="B238" s="5" t="str">
        <f t="shared" si="8"/>
        <v>676</v>
      </c>
      <c r="C238" s="5" t="str">
        <f t="shared" si="9"/>
        <v>2052</v>
      </c>
      <c r="D238" s="12" t="s">
        <v>288</v>
      </c>
      <c r="E238" s="12" t="s">
        <v>291</v>
      </c>
      <c r="F238" s="12">
        <v>17</v>
      </c>
      <c r="G238" s="19">
        <v>462.64705882352939</v>
      </c>
      <c r="H238" s="20">
        <v>64.705882352941174</v>
      </c>
      <c r="I238" s="20">
        <v>29.411764705882351</v>
      </c>
      <c r="J238" s="20">
        <v>5.882352941176471</v>
      </c>
      <c r="K238" s="20">
        <v>0</v>
      </c>
      <c r="L238" s="20">
        <v>35.294117647058826</v>
      </c>
      <c r="M238" s="20">
        <v>5.882352941176471</v>
      </c>
      <c r="N238" s="12" t="s">
        <v>34</v>
      </c>
    </row>
    <row r="239" spans="1:14">
      <c r="A239" s="11">
        <v>6764056</v>
      </c>
      <c r="B239" s="5" t="str">
        <f t="shared" si="8"/>
        <v>676</v>
      </c>
      <c r="C239" s="5" t="str">
        <f t="shared" si="9"/>
        <v>4056</v>
      </c>
      <c r="D239" s="12" t="s">
        <v>288</v>
      </c>
      <c r="E239" s="12" t="s">
        <v>292</v>
      </c>
      <c r="F239" s="12">
        <v>15</v>
      </c>
      <c r="G239" s="19">
        <v>448.6</v>
      </c>
      <c r="H239" s="20">
        <v>73.333333333333329</v>
      </c>
      <c r="I239" s="20">
        <v>20</v>
      </c>
      <c r="J239" s="20">
        <v>6.666666666666667</v>
      </c>
      <c r="K239" s="20">
        <v>0</v>
      </c>
      <c r="L239" s="20">
        <v>26.666666666666668</v>
      </c>
      <c r="M239" s="20">
        <v>6.666666666666667</v>
      </c>
      <c r="N239" s="12" t="s">
        <v>34</v>
      </c>
    </row>
    <row r="240" spans="1:14" hidden="1">
      <c r="A240" s="11">
        <v>6766009</v>
      </c>
      <c r="B240" s="5" t="str">
        <f t="shared" si="8"/>
        <v>676</v>
      </c>
      <c r="C240" s="5" t="str">
        <f t="shared" si="9"/>
        <v>6009</v>
      </c>
      <c r="D240" s="12" t="s">
        <v>288</v>
      </c>
      <c r="E240" s="12" t="s">
        <v>293</v>
      </c>
      <c r="F240" s="12">
        <v>1</v>
      </c>
      <c r="G240" s="19" t="s">
        <v>516</v>
      </c>
      <c r="H240" s="20" t="s">
        <v>516</v>
      </c>
      <c r="I240" s="20" t="s">
        <v>516</v>
      </c>
      <c r="J240" s="20" t="s">
        <v>516</v>
      </c>
      <c r="K240" s="20" t="s">
        <v>516</v>
      </c>
      <c r="L240" s="20" t="s">
        <v>516</v>
      </c>
      <c r="M240" s="20" t="s">
        <v>516</v>
      </c>
      <c r="N240" s="12" t="s">
        <v>34</v>
      </c>
    </row>
    <row r="241" spans="1:14">
      <c r="A241" s="11">
        <v>6772050</v>
      </c>
      <c r="B241" s="5" t="str">
        <f t="shared" si="8"/>
        <v>677</v>
      </c>
      <c r="C241" s="5" t="str">
        <f t="shared" si="9"/>
        <v>2050</v>
      </c>
      <c r="D241" s="12" t="s">
        <v>523</v>
      </c>
      <c r="E241" s="12" t="s">
        <v>524</v>
      </c>
      <c r="F241" s="12">
        <v>47</v>
      </c>
      <c r="G241" s="19">
        <v>489.25531914893617</v>
      </c>
      <c r="H241" s="20">
        <v>38.297872340425535</v>
      </c>
      <c r="I241" s="20">
        <v>38.297872340425535</v>
      </c>
      <c r="J241" s="20">
        <v>23.404255319148938</v>
      </c>
      <c r="K241" s="20">
        <v>0</v>
      </c>
      <c r="L241" s="20">
        <v>61.702127659574465</v>
      </c>
      <c r="M241" s="20">
        <v>23.404255319148938</v>
      </c>
      <c r="N241" s="12" t="s">
        <v>28</v>
      </c>
    </row>
    <row r="242" spans="1:14" hidden="1">
      <c r="A242" s="11">
        <v>6780107</v>
      </c>
      <c r="B242" s="5" t="str">
        <f t="shared" si="8"/>
        <v>678</v>
      </c>
      <c r="C242" s="5" t="str">
        <f t="shared" si="9"/>
        <v>0107</v>
      </c>
      <c r="D242" s="12" t="s">
        <v>294</v>
      </c>
      <c r="E242" s="12" t="s">
        <v>295</v>
      </c>
      <c r="F242" s="12">
        <v>8</v>
      </c>
      <c r="G242" s="19" t="s">
        <v>516</v>
      </c>
      <c r="H242" s="20" t="s">
        <v>516</v>
      </c>
      <c r="I242" s="20" t="s">
        <v>516</v>
      </c>
      <c r="J242" s="20" t="s">
        <v>516</v>
      </c>
      <c r="K242" s="20" t="s">
        <v>516</v>
      </c>
      <c r="L242" s="20" t="s">
        <v>516</v>
      </c>
      <c r="M242" s="20" t="s">
        <v>516</v>
      </c>
      <c r="N242" s="12" t="s">
        <v>19</v>
      </c>
    </row>
    <row r="243" spans="1:14" hidden="1">
      <c r="A243" s="11">
        <v>6786003</v>
      </c>
      <c r="B243" s="5" t="str">
        <f t="shared" si="8"/>
        <v>678</v>
      </c>
      <c r="C243" s="5" t="str">
        <f t="shared" si="9"/>
        <v>6003</v>
      </c>
      <c r="D243" s="12" t="s">
        <v>294</v>
      </c>
      <c r="E243" s="12" t="s">
        <v>296</v>
      </c>
      <c r="F243" s="12">
        <v>1</v>
      </c>
      <c r="G243" s="19" t="s">
        <v>516</v>
      </c>
      <c r="H243" s="20" t="s">
        <v>516</v>
      </c>
      <c r="I243" s="20" t="s">
        <v>516</v>
      </c>
      <c r="J243" s="20" t="s">
        <v>516</v>
      </c>
      <c r="K243" s="20" t="s">
        <v>516</v>
      </c>
      <c r="L243" s="20" t="s">
        <v>516</v>
      </c>
      <c r="M243" s="20" t="s">
        <v>516</v>
      </c>
      <c r="N243" s="12" t="s">
        <v>19</v>
      </c>
    </row>
    <row r="244" spans="1:14" hidden="1">
      <c r="A244" s="11">
        <v>6790108</v>
      </c>
      <c r="B244" s="5" t="str">
        <f t="shared" si="8"/>
        <v>679</v>
      </c>
      <c r="C244" s="5" t="str">
        <f t="shared" si="9"/>
        <v>0108</v>
      </c>
      <c r="D244" s="12" t="s">
        <v>546</v>
      </c>
      <c r="E244" s="12" t="s">
        <v>547</v>
      </c>
      <c r="F244" s="12">
        <v>2</v>
      </c>
      <c r="G244" s="19" t="s">
        <v>516</v>
      </c>
      <c r="H244" s="20" t="s">
        <v>516</v>
      </c>
      <c r="I244" s="20" t="s">
        <v>516</v>
      </c>
      <c r="J244" s="20" t="s">
        <v>516</v>
      </c>
      <c r="K244" s="20" t="s">
        <v>516</v>
      </c>
      <c r="L244" s="20" t="s">
        <v>516</v>
      </c>
      <c r="M244" s="20" t="s">
        <v>516</v>
      </c>
      <c r="N244" s="12" t="s">
        <v>34</v>
      </c>
    </row>
    <row r="245" spans="1:14">
      <c r="A245" s="11">
        <v>6800199</v>
      </c>
      <c r="B245" s="5" t="str">
        <f t="shared" si="8"/>
        <v>680</v>
      </c>
      <c r="C245" s="5" t="str">
        <f t="shared" si="9"/>
        <v>0199</v>
      </c>
      <c r="D245" s="12" t="s">
        <v>297</v>
      </c>
      <c r="E245" s="12" t="s">
        <v>298</v>
      </c>
      <c r="F245" s="12">
        <v>75</v>
      </c>
      <c r="G245" s="19">
        <v>480.96</v>
      </c>
      <c r="H245" s="20">
        <v>44</v>
      </c>
      <c r="I245" s="20">
        <v>40</v>
      </c>
      <c r="J245" s="20">
        <v>16</v>
      </c>
      <c r="K245" s="20">
        <v>0</v>
      </c>
      <c r="L245" s="20">
        <v>56</v>
      </c>
      <c r="M245" s="20">
        <v>16</v>
      </c>
      <c r="N245" s="12" t="s">
        <v>2</v>
      </c>
    </row>
    <row r="246" spans="1:14">
      <c r="A246" s="11">
        <v>6810196</v>
      </c>
      <c r="B246" s="5" t="str">
        <f t="shared" si="8"/>
        <v>681</v>
      </c>
      <c r="C246" s="5" t="str">
        <f t="shared" si="9"/>
        <v>0196</v>
      </c>
      <c r="D246" s="12" t="s">
        <v>299</v>
      </c>
      <c r="E246" s="12" t="s">
        <v>300</v>
      </c>
      <c r="F246" s="12">
        <v>71</v>
      </c>
      <c r="G246" s="19">
        <v>503.95774647887322</v>
      </c>
      <c r="H246" s="20">
        <v>26.760563380281692</v>
      </c>
      <c r="I246" s="20">
        <v>40.845070422535208</v>
      </c>
      <c r="J246" s="20">
        <v>26.760563380281692</v>
      </c>
      <c r="K246" s="20">
        <v>5.6338028169014081</v>
      </c>
      <c r="L246" s="20">
        <v>73.239436619718305</v>
      </c>
      <c r="M246" s="20">
        <v>32.394366197183096</v>
      </c>
      <c r="N246" s="12" t="s">
        <v>130</v>
      </c>
    </row>
    <row r="247" spans="1:14" hidden="1">
      <c r="A247" s="11">
        <v>6820201</v>
      </c>
      <c r="B247" s="5" t="str">
        <f t="shared" si="8"/>
        <v>682</v>
      </c>
      <c r="C247" s="5" t="str">
        <f t="shared" si="9"/>
        <v>0201</v>
      </c>
      <c r="D247" s="12" t="s">
        <v>548</v>
      </c>
      <c r="E247" s="12" t="s">
        <v>549</v>
      </c>
      <c r="F247" s="12">
        <v>2</v>
      </c>
      <c r="G247" s="19" t="s">
        <v>516</v>
      </c>
      <c r="H247" s="20" t="s">
        <v>516</v>
      </c>
      <c r="I247" s="20" t="s">
        <v>516</v>
      </c>
      <c r="J247" s="20" t="s">
        <v>516</v>
      </c>
      <c r="K247" s="20" t="s">
        <v>516</v>
      </c>
      <c r="L247" s="20" t="s">
        <v>516</v>
      </c>
      <c r="M247" s="20" t="s">
        <v>516</v>
      </c>
      <c r="N247" s="12" t="s">
        <v>130</v>
      </c>
    </row>
    <row r="248" spans="1:14">
      <c r="A248" s="11">
        <v>6830201</v>
      </c>
      <c r="B248" s="5" t="str">
        <f t="shared" si="8"/>
        <v>683</v>
      </c>
      <c r="C248" s="5" t="str">
        <f t="shared" si="9"/>
        <v>0201</v>
      </c>
      <c r="D248" s="12" t="s">
        <v>301</v>
      </c>
      <c r="E248" s="12" t="s">
        <v>302</v>
      </c>
      <c r="F248" s="12">
        <v>31</v>
      </c>
      <c r="G248" s="19">
        <v>511.06451612903226</v>
      </c>
      <c r="H248" s="20">
        <v>16.129032258064516</v>
      </c>
      <c r="I248" s="20">
        <v>45.161290322580648</v>
      </c>
      <c r="J248" s="20">
        <v>38.70967741935484</v>
      </c>
      <c r="K248" s="20">
        <v>0</v>
      </c>
      <c r="L248" s="20">
        <v>83.870967741935488</v>
      </c>
      <c r="M248" s="20">
        <v>38.70967741935484</v>
      </c>
      <c r="N248" s="12" t="s">
        <v>13</v>
      </c>
    </row>
    <row r="249" spans="1:14" hidden="1">
      <c r="A249" s="11">
        <v>6840192</v>
      </c>
      <c r="B249" s="5" t="str">
        <f t="shared" si="8"/>
        <v>684</v>
      </c>
      <c r="C249" s="5" t="str">
        <f t="shared" si="9"/>
        <v>0192</v>
      </c>
      <c r="D249" s="12" t="s">
        <v>303</v>
      </c>
      <c r="E249" s="12" t="s">
        <v>304</v>
      </c>
      <c r="F249" s="12">
        <v>1</v>
      </c>
      <c r="G249" s="19" t="s">
        <v>516</v>
      </c>
      <c r="H249" s="20" t="s">
        <v>516</v>
      </c>
      <c r="I249" s="20" t="s">
        <v>516</v>
      </c>
      <c r="J249" s="20" t="s">
        <v>516</v>
      </c>
      <c r="K249" s="20" t="s">
        <v>516</v>
      </c>
      <c r="L249" s="20" t="s">
        <v>516</v>
      </c>
      <c r="M249" s="20" t="s">
        <v>516</v>
      </c>
      <c r="N249" s="12" t="s">
        <v>34</v>
      </c>
    </row>
    <row r="250" spans="1:14">
      <c r="A250" s="11">
        <v>6860201</v>
      </c>
      <c r="B250" s="5" t="str">
        <f t="shared" si="8"/>
        <v>686</v>
      </c>
      <c r="C250" s="5" t="str">
        <f t="shared" si="9"/>
        <v>0201</v>
      </c>
      <c r="D250" s="12" t="s">
        <v>305</v>
      </c>
      <c r="E250" s="12" t="s">
        <v>306</v>
      </c>
      <c r="F250" s="12">
        <v>33</v>
      </c>
      <c r="G250" s="19">
        <v>476.12121212121212</v>
      </c>
      <c r="H250" s="20">
        <v>54.545454545454547</v>
      </c>
      <c r="I250" s="20">
        <v>27.272727272727273</v>
      </c>
      <c r="J250" s="20">
        <v>15.151515151515152</v>
      </c>
      <c r="K250" s="20">
        <v>3.0303030303030303</v>
      </c>
      <c r="L250" s="20">
        <v>45.454545454545453</v>
      </c>
      <c r="M250" s="20">
        <v>18.181818181818183</v>
      </c>
      <c r="N250" s="12" t="s">
        <v>28</v>
      </c>
    </row>
    <row r="251" spans="1:14">
      <c r="A251" s="11">
        <v>6870110</v>
      </c>
      <c r="B251" s="5" t="str">
        <f t="shared" si="8"/>
        <v>687</v>
      </c>
      <c r="C251" s="5" t="str">
        <f t="shared" si="9"/>
        <v>0110</v>
      </c>
      <c r="D251" s="12" t="s">
        <v>307</v>
      </c>
      <c r="E251" s="12" t="s">
        <v>308</v>
      </c>
      <c r="F251" s="12">
        <v>56</v>
      </c>
      <c r="G251" s="19">
        <v>534.125</v>
      </c>
      <c r="H251" s="20">
        <v>12.5</v>
      </c>
      <c r="I251" s="20">
        <v>35.714285714285715</v>
      </c>
      <c r="J251" s="20">
        <v>39.285714285714285</v>
      </c>
      <c r="K251" s="20">
        <v>12.5</v>
      </c>
      <c r="L251" s="20">
        <v>87.5</v>
      </c>
      <c r="M251" s="20">
        <v>51.785714285714285</v>
      </c>
      <c r="N251" s="12" t="s">
        <v>309</v>
      </c>
    </row>
    <row r="252" spans="1:14" hidden="1">
      <c r="A252" s="11">
        <v>6870197</v>
      </c>
      <c r="B252" s="5" t="str">
        <f t="shared" si="8"/>
        <v>687</v>
      </c>
      <c r="C252" s="5" t="str">
        <f t="shared" si="9"/>
        <v>0197</v>
      </c>
      <c r="D252" s="12" t="s">
        <v>307</v>
      </c>
      <c r="E252" s="12" t="s">
        <v>525</v>
      </c>
      <c r="F252" s="12">
        <v>6</v>
      </c>
      <c r="G252" s="19" t="s">
        <v>516</v>
      </c>
      <c r="H252" s="20" t="s">
        <v>516</v>
      </c>
      <c r="I252" s="20" t="s">
        <v>516</v>
      </c>
      <c r="J252" s="20" t="s">
        <v>516</v>
      </c>
      <c r="K252" s="20" t="s">
        <v>516</v>
      </c>
      <c r="L252" s="20" t="s">
        <v>516</v>
      </c>
      <c r="M252" s="20" t="s">
        <v>516</v>
      </c>
      <c r="N252" s="12" t="s">
        <v>309</v>
      </c>
    </row>
    <row r="253" spans="1:14">
      <c r="A253" s="11">
        <v>6880193</v>
      </c>
      <c r="B253" s="5" t="str">
        <f t="shared" si="8"/>
        <v>688</v>
      </c>
      <c r="C253" s="5" t="str">
        <f t="shared" si="9"/>
        <v>0193</v>
      </c>
      <c r="D253" s="12" t="s">
        <v>310</v>
      </c>
      <c r="E253" s="12" t="s">
        <v>311</v>
      </c>
      <c r="F253" s="12">
        <v>63</v>
      </c>
      <c r="G253" s="19">
        <v>508.53968253968253</v>
      </c>
      <c r="H253" s="20">
        <v>17.460317460317459</v>
      </c>
      <c r="I253" s="20">
        <v>50.793650793650791</v>
      </c>
      <c r="J253" s="20">
        <v>31.746031746031747</v>
      </c>
      <c r="K253" s="20">
        <v>0</v>
      </c>
      <c r="L253" s="20">
        <v>82.539682539682545</v>
      </c>
      <c r="M253" s="20">
        <v>31.746031746031747</v>
      </c>
      <c r="N253" s="12" t="s">
        <v>10</v>
      </c>
    </row>
    <row r="254" spans="1:14">
      <c r="A254" s="11">
        <v>6890105</v>
      </c>
      <c r="B254" s="5" t="str">
        <f t="shared" si="8"/>
        <v>689</v>
      </c>
      <c r="C254" s="5" t="str">
        <f t="shared" si="9"/>
        <v>0105</v>
      </c>
      <c r="D254" s="12" t="s">
        <v>312</v>
      </c>
      <c r="E254" s="12" t="s">
        <v>313</v>
      </c>
      <c r="F254" s="12">
        <v>242</v>
      </c>
      <c r="G254" s="19">
        <v>502.55371900826447</v>
      </c>
      <c r="H254" s="20">
        <v>26.033057851239668</v>
      </c>
      <c r="I254" s="20">
        <v>43.801652892561982</v>
      </c>
      <c r="J254" s="20">
        <v>28.099173553719009</v>
      </c>
      <c r="K254" s="20">
        <v>2.0661157024793386</v>
      </c>
      <c r="L254" s="20">
        <v>73.966942148760324</v>
      </c>
      <c r="M254" s="20">
        <v>30.165289256198346</v>
      </c>
      <c r="N254" s="12" t="s">
        <v>2</v>
      </c>
    </row>
    <row r="255" spans="1:14">
      <c r="A255" s="11">
        <v>6890192</v>
      </c>
      <c r="B255" s="5" t="str">
        <f t="shared" si="8"/>
        <v>689</v>
      </c>
      <c r="C255" s="5" t="str">
        <f t="shared" si="9"/>
        <v>0192</v>
      </c>
      <c r="D255" s="12" t="s">
        <v>312</v>
      </c>
      <c r="E255" s="12" t="s">
        <v>314</v>
      </c>
      <c r="F255" s="12">
        <v>136</v>
      </c>
      <c r="G255" s="19">
        <v>490.25</v>
      </c>
      <c r="H255" s="20">
        <v>36.029411764705884</v>
      </c>
      <c r="I255" s="20">
        <v>40.441176470588232</v>
      </c>
      <c r="J255" s="20">
        <v>22.794117647058822</v>
      </c>
      <c r="K255" s="20">
        <v>0.73529411764705888</v>
      </c>
      <c r="L255" s="20">
        <v>63.970588235294116</v>
      </c>
      <c r="M255" s="20">
        <v>23.529411764705884</v>
      </c>
      <c r="N255" s="12" t="s">
        <v>2</v>
      </c>
    </row>
    <row r="256" spans="1:14">
      <c r="A256" s="11">
        <v>6900110</v>
      </c>
      <c r="B256" s="5" t="str">
        <f t="shared" si="8"/>
        <v>690</v>
      </c>
      <c r="C256" s="5" t="str">
        <f t="shared" si="9"/>
        <v>0110</v>
      </c>
      <c r="D256" s="12" t="s">
        <v>315</v>
      </c>
      <c r="E256" s="12" t="s">
        <v>316</v>
      </c>
      <c r="F256" s="12">
        <v>45</v>
      </c>
      <c r="G256" s="19">
        <v>532.4666666666667</v>
      </c>
      <c r="H256" s="20">
        <v>15.555555555555555</v>
      </c>
      <c r="I256" s="20">
        <v>31.111111111111111</v>
      </c>
      <c r="J256" s="20">
        <v>37.777777777777779</v>
      </c>
      <c r="K256" s="20">
        <v>15.555555555555555</v>
      </c>
      <c r="L256" s="20">
        <v>84.444444444444443</v>
      </c>
      <c r="M256" s="20">
        <v>53.333333333333336</v>
      </c>
      <c r="N256" s="12" t="s">
        <v>130</v>
      </c>
    </row>
    <row r="257" spans="1:14">
      <c r="A257" s="11">
        <v>6910205</v>
      </c>
      <c r="B257" s="5" t="str">
        <f t="shared" si="8"/>
        <v>691</v>
      </c>
      <c r="C257" s="5" t="str">
        <f t="shared" si="9"/>
        <v>0205</v>
      </c>
      <c r="D257" s="12" t="s">
        <v>317</v>
      </c>
      <c r="E257" s="12" t="s">
        <v>318</v>
      </c>
      <c r="F257" s="12">
        <v>123</v>
      </c>
      <c r="G257" s="19">
        <v>500.17073170731709</v>
      </c>
      <c r="H257" s="20">
        <v>33.333333333333336</v>
      </c>
      <c r="I257" s="20">
        <v>34.146341463414636</v>
      </c>
      <c r="J257" s="20">
        <v>28.45528455284553</v>
      </c>
      <c r="K257" s="20">
        <v>4.0650406504065044</v>
      </c>
      <c r="L257" s="20">
        <v>66.666666666666671</v>
      </c>
      <c r="M257" s="20">
        <v>32.520325203252035</v>
      </c>
      <c r="N257" s="12" t="s">
        <v>2</v>
      </c>
    </row>
    <row r="258" spans="1:14">
      <c r="A258" s="11">
        <v>6925050</v>
      </c>
      <c r="B258" s="5" t="str">
        <f t="shared" si="8"/>
        <v>692</v>
      </c>
      <c r="C258" s="5" t="str">
        <f t="shared" si="9"/>
        <v>5050</v>
      </c>
      <c r="D258" s="12" t="s">
        <v>319</v>
      </c>
      <c r="E258" s="12" t="s">
        <v>320</v>
      </c>
      <c r="F258" s="12">
        <v>430</v>
      </c>
      <c r="G258" s="19">
        <v>526.52790697674413</v>
      </c>
      <c r="H258" s="20">
        <v>13.488372093023257</v>
      </c>
      <c r="I258" s="20">
        <v>35.116279069767444</v>
      </c>
      <c r="J258" s="20">
        <v>41.627906976744185</v>
      </c>
      <c r="K258" s="20">
        <v>9.7674418604651159</v>
      </c>
      <c r="L258" s="20">
        <v>86.511627906976742</v>
      </c>
      <c r="M258" s="20">
        <v>51.395348837209305</v>
      </c>
      <c r="N258" s="12" t="s">
        <v>28</v>
      </c>
    </row>
    <row r="259" spans="1:14">
      <c r="A259" s="11">
        <v>6930101</v>
      </c>
      <c r="B259" s="5" t="str">
        <f t="shared" si="8"/>
        <v>693</v>
      </c>
      <c r="C259" s="5" t="str">
        <f t="shared" si="9"/>
        <v>0101</v>
      </c>
      <c r="D259" s="12" t="s">
        <v>321</v>
      </c>
      <c r="E259" s="12" t="s">
        <v>322</v>
      </c>
      <c r="F259" s="12">
        <v>153</v>
      </c>
      <c r="G259" s="19">
        <v>513.89542483660125</v>
      </c>
      <c r="H259" s="20">
        <v>16.33986928104575</v>
      </c>
      <c r="I259" s="20">
        <v>49.673202614379086</v>
      </c>
      <c r="J259" s="20">
        <v>27.450980392156861</v>
      </c>
      <c r="K259" s="20">
        <v>6.5359477124183005</v>
      </c>
      <c r="L259" s="20">
        <v>83.66013071895425</v>
      </c>
      <c r="M259" s="20">
        <v>33.986928104575163</v>
      </c>
      <c r="N259" s="12" t="s">
        <v>16</v>
      </c>
    </row>
    <row r="260" spans="1:14" hidden="1">
      <c r="A260" s="11">
        <v>6942060</v>
      </c>
      <c r="B260" s="5" t="str">
        <f t="shared" ref="B260:B323" si="10">LEFT(A260,3)</f>
        <v>694</v>
      </c>
      <c r="C260" s="5" t="str">
        <f t="shared" ref="C260:C323" si="11">SUBSTITUTE(A260,B260,"")</f>
        <v>2060</v>
      </c>
      <c r="D260" s="12" t="s">
        <v>550</v>
      </c>
      <c r="E260" s="12" t="s">
        <v>551</v>
      </c>
      <c r="F260" s="12">
        <v>1</v>
      </c>
      <c r="G260" s="19" t="s">
        <v>516</v>
      </c>
      <c r="H260" s="20" t="s">
        <v>516</v>
      </c>
      <c r="I260" s="20" t="s">
        <v>516</v>
      </c>
      <c r="J260" s="20" t="s">
        <v>516</v>
      </c>
      <c r="K260" s="20" t="s">
        <v>516</v>
      </c>
      <c r="L260" s="20" t="s">
        <v>516</v>
      </c>
      <c r="M260" s="20" t="s">
        <v>516</v>
      </c>
      <c r="N260" s="12" t="s">
        <v>141</v>
      </c>
    </row>
    <row r="261" spans="1:14" hidden="1">
      <c r="A261" s="11">
        <v>6955050</v>
      </c>
      <c r="B261" s="5" t="str">
        <f t="shared" si="10"/>
        <v>695</v>
      </c>
      <c r="C261" s="5" t="str">
        <f t="shared" si="11"/>
        <v>5050</v>
      </c>
      <c r="D261" s="12" t="s">
        <v>323</v>
      </c>
      <c r="E261" s="12" t="s">
        <v>324</v>
      </c>
      <c r="F261" s="12">
        <v>4</v>
      </c>
      <c r="G261" s="19" t="s">
        <v>516</v>
      </c>
      <c r="H261" s="20" t="s">
        <v>516</v>
      </c>
      <c r="I261" s="20" t="s">
        <v>516</v>
      </c>
      <c r="J261" s="20" t="s">
        <v>516</v>
      </c>
      <c r="K261" s="20" t="s">
        <v>516</v>
      </c>
      <c r="L261" s="20" t="s">
        <v>516</v>
      </c>
      <c r="M261" s="20" t="s">
        <v>516</v>
      </c>
      <c r="N261" s="12" t="s">
        <v>19</v>
      </c>
    </row>
    <row r="262" spans="1:14">
      <c r="A262" s="11">
        <v>6960275</v>
      </c>
      <c r="B262" s="5" t="str">
        <f t="shared" si="10"/>
        <v>696</v>
      </c>
      <c r="C262" s="5" t="str">
        <f t="shared" si="11"/>
        <v>0275</v>
      </c>
      <c r="D262" s="12" t="s">
        <v>325</v>
      </c>
      <c r="E262" s="12" t="s">
        <v>326</v>
      </c>
      <c r="F262" s="12">
        <v>32</v>
      </c>
      <c r="G262" s="19">
        <v>494.0625</v>
      </c>
      <c r="H262" s="20">
        <v>37.5</v>
      </c>
      <c r="I262" s="20">
        <v>40.625</v>
      </c>
      <c r="J262" s="20">
        <v>18.75</v>
      </c>
      <c r="K262" s="20">
        <v>3.125</v>
      </c>
      <c r="L262" s="20">
        <v>62.5</v>
      </c>
      <c r="M262" s="20">
        <v>21.875</v>
      </c>
      <c r="N262" s="12" t="s">
        <v>141</v>
      </c>
    </row>
    <row r="263" spans="1:14" hidden="1">
      <c r="A263" s="11">
        <v>6970192</v>
      </c>
      <c r="B263" s="5" t="str">
        <f t="shared" si="10"/>
        <v>697</v>
      </c>
      <c r="C263" s="5" t="str">
        <f t="shared" si="11"/>
        <v>0192</v>
      </c>
      <c r="D263" s="12" t="s">
        <v>327</v>
      </c>
      <c r="E263" s="12" t="s">
        <v>328</v>
      </c>
      <c r="F263" s="12">
        <v>5</v>
      </c>
      <c r="G263" s="19" t="s">
        <v>516</v>
      </c>
      <c r="H263" s="20" t="s">
        <v>516</v>
      </c>
      <c r="I263" s="20" t="s">
        <v>516</v>
      </c>
      <c r="J263" s="20" t="s">
        <v>516</v>
      </c>
      <c r="K263" s="20" t="s">
        <v>516</v>
      </c>
      <c r="L263" s="20" t="s">
        <v>516</v>
      </c>
      <c r="M263" s="20" t="s">
        <v>516</v>
      </c>
      <c r="N263" s="12" t="s">
        <v>130</v>
      </c>
    </row>
    <row r="264" spans="1:14" hidden="1">
      <c r="A264" s="11">
        <v>7010105</v>
      </c>
      <c r="B264" s="5" t="str">
        <f t="shared" si="10"/>
        <v>701</v>
      </c>
      <c r="C264" s="5" t="str">
        <f t="shared" si="11"/>
        <v>0105</v>
      </c>
      <c r="D264" s="12" t="s">
        <v>552</v>
      </c>
      <c r="E264" s="12" t="s">
        <v>553</v>
      </c>
      <c r="F264" s="12">
        <v>1</v>
      </c>
      <c r="G264" s="19" t="s">
        <v>516</v>
      </c>
      <c r="H264" s="20" t="s">
        <v>516</v>
      </c>
      <c r="I264" s="20" t="s">
        <v>516</v>
      </c>
      <c r="J264" s="20" t="s">
        <v>516</v>
      </c>
      <c r="K264" s="20" t="s">
        <v>516</v>
      </c>
      <c r="L264" s="20" t="s">
        <v>516</v>
      </c>
      <c r="M264" s="20" t="s">
        <v>516</v>
      </c>
      <c r="N264" s="12" t="s">
        <v>10</v>
      </c>
    </row>
    <row r="265" spans="1:14">
      <c r="A265" s="11">
        <v>7020184</v>
      </c>
      <c r="B265" s="5" t="str">
        <f t="shared" si="10"/>
        <v>702</v>
      </c>
      <c r="C265" s="5" t="str">
        <f t="shared" si="11"/>
        <v>0184</v>
      </c>
      <c r="D265" s="12" t="s">
        <v>329</v>
      </c>
      <c r="E265" s="12" t="s">
        <v>330</v>
      </c>
      <c r="F265" s="12">
        <v>10</v>
      </c>
      <c r="G265" s="19">
        <v>473.3</v>
      </c>
      <c r="H265" s="20">
        <v>60</v>
      </c>
      <c r="I265" s="20">
        <v>20</v>
      </c>
      <c r="J265" s="20">
        <v>20</v>
      </c>
      <c r="K265" s="20">
        <v>0</v>
      </c>
      <c r="L265" s="20">
        <v>40</v>
      </c>
      <c r="M265" s="20">
        <v>20</v>
      </c>
      <c r="N265" s="12" t="s">
        <v>34</v>
      </c>
    </row>
    <row r="266" spans="1:14" hidden="1">
      <c r="A266" s="11">
        <v>7030114</v>
      </c>
      <c r="B266" s="5" t="str">
        <f t="shared" si="10"/>
        <v>703</v>
      </c>
      <c r="C266" s="5" t="str">
        <f t="shared" si="11"/>
        <v>0114</v>
      </c>
      <c r="D266" s="12" t="s">
        <v>331</v>
      </c>
      <c r="E266" s="12" t="s">
        <v>554</v>
      </c>
      <c r="F266" s="12">
        <v>5</v>
      </c>
      <c r="G266" s="19" t="s">
        <v>516</v>
      </c>
      <c r="H266" s="20" t="s">
        <v>516</v>
      </c>
      <c r="I266" s="20" t="s">
        <v>516</v>
      </c>
      <c r="J266" s="20" t="s">
        <v>516</v>
      </c>
      <c r="K266" s="20" t="s">
        <v>516</v>
      </c>
      <c r="L266" s="20" t="s">
        <v>516</v>
      </c>
      <c r="M266" s="20" t="s">
        <v>516</v>
      </c>
      <c r="N266" s="12" t="s">
        <v>309</v>
      </c>
    </row>
    <row r="267" spans="1:14">
      <c r="A267" s="11">
        <v>7041050</v>
      </c>
      <c r="B267" s="5" t="str">
        <f t="shared" si="10"/>
        <v>704</v>
      </c>
      <c r="C267" s="5" t="str">
        <f t="shared" si="11"/>
        <v>1050</v>
      </c>
      <c r="D267" s="12" t="s">
        <v>332</v>
      </c>
      <c r="E267" s="12" t="s">
        <v>333</v>
      </c>
      <c r="F267" s="12">
        <v>14</v>
      </c>
      <c r="G267" s="19">
        <v>476.78571428571428</v>
      </c>
      <c r="H267" s="20">
        <v>50</v>
      </c>
      <c r="I267" s="20">
        <v>35.714285714285715</v>
      </c>
      <c r="J267" s="20">
        <v>14.285714285714286</v>
      </c>
      <c r="K267" s="20">
        <v>0</v>
      </c>
      <c r="L267" s="20">
        <v>50</v>
      </c>
      <c r="M267" s="20">
        <v>14.285714285714286</v>
      </c>
      <c r="N267" s="12" t="s">
        <v>19</v>
      </c>
    </row>
    <row r="268" spans="1:14" hidden="1">
      <c r="A268" s="11">
        <v>7050112</v>
      </c>
      <c r="B268" s="5" t="str">
        <f t="shared" si="10"/>
        <v>705</v>
      </c>
      <c r="C268" s="5" t="str">
        <f t="shared" si="11"/>
        <v>0112</v>
      </c>
      <c r="D268" s="12" t="s">
        <v>555</v>
      </c>
      <c r="E268" s="12" t="s">
        <v>556</v>
      </c>
      <c r="F268" s="12">
        <v>8</v>
      </c>
      <c r="G268" s="19" t="s">
        <v>516</v>
      </c>
      <c r="H268" s="20" t="s">
        <v>516</v>
      </c>
      <c r="I268" s="20" t="s">
        <v>516</v>
      </c>
      <c r="J268" s="20" t="s">
        <v>516</v>
      </c>
      <c r="K268" s="20" t="s">
        <v>516</v>
      </c>
      <c r="L268" s="20" t="s">
        <v>516</v>
      </c>
      <c r="M268" s="20" t="s">
        <v>516</v>
      </c>
      <c r="N268" s="12" t="s">
        <v>81</v>
      </c>
    </row>
    <row r="269" spans="1:14" hidden="1">
      <c r="A269" s="11">
        <v>7060203</v>
      </c>
      <c r="B269" s="5" t="str">
        <f t="shared" si="10"/>
        <v>706</v>
      </c>
      <c r="C269" s="5" t="str">
        <f t="shared" si="11"/>
        <v>0203</v>
      </c>
      <c r="D269" s="12" t="s">
        <v>334</v>
      </c>
      <c r="E269" s="12" t="s">
        <v>291</v>
      </c>
      <c r="F269" s="12">
        <v>7</v>
      </c>
      <c r="G269" s="19" t="s">
        <v>516</v>
      </c>
      <c r="H269" s="20" t="s">
        <v>516</v>
      </c>
      <c r="I269" s="20" t="s">
        <v>516</v>
      </c>
      <c r="J269" s="20" t="s">
        <v>516</v>
      </c>
      <c r="K269" s="20" t="s">
        <v>516</v>
      </c>
      <c r="L269" s="20" t="s">
        <v>516</v>
      </c>
      <c r="M269" s="20" t="s">
        <v>516</v>
      </c>
      <c r="N269" s="12" t="s">
        <v>141</v>
      </c>
    </row>
    <row r="270" spans="1:14" hidden="1">
      <c r="A270" s="11">
        <v>7060278</v>
      </c>
      <c r="B270" s="5" t="str">
        <f t="shared" si="10"/>
        <v>706</v>
      </c>
      <c r="C270" s="5" t="str">
        <f t="shared" si="11"/>
        <v>0278</v>
      </c>
      <c r="D270" s="12" t="s">
        <v>334</v>
      </c>
      <c r="E270" s="12" t="s">
        <v>557</v>
      </c>
      <c r="F270" s="12">
        <v>6</v>
      </c>
      <c r="G270" s="19" t="s">
        <v>516</v>
      </c>
      <c r="H270" s="20" t="s">
        <v>516</v>
      </c>
      <c r="I270" s="20" t="s">
        <v>516</v>
      </c>
      <c r="J270" s="20" t="s">
        <v>516</v>
      </c>
      <c r="K270" s="20" t="s">
        <v>516</v>
      </c>
      <c r="L270" s="20" t="s">
        <v>516</v>
      </c>
      <c r="M270" s="20" t="s">
        <v>516</v>
      </c>
      <c r="N270" s="12" t="s">
        <v>141</v>
      </c>
    </row>
    <row r="271" spans="1:14" hidden="1">
      <c r="A271" s="11">
        <v>7060378</v>
      </c>
      <c r="B271" s="5" t="str">
        <f t="shared" si="10"/>
        <v>706</v>
      </c>
      <c r="C271" s="5" t="str">
        <f t="shared" si="11"/>
        <v>0378</v>
      </c>
      <c r="D271" s="12" t="s">
        <v>334</v>
      </c>
      <c r="E271" s="12" t="s">
        <v>335</v>
      </c>
      <c r="F271" s="12">
        <v>1</v>
      </c>
      <c r="G271" s="19" t="s">
        <v>516</v>
      </c>
      <c r="H271" s="20" t="s">
        <v>516</v>
      </c>
      <c r="I271" s="20" t="s">
        <v>516</v>
      </c>
      <c r="J271" s="20" t="s">
        <v>516</v>
      </c>
      <c r="K271" s="20" t="s">
        <v>516</v>
      </c>
      <c r="L271" s="20" t="s">
        <v>516</v>
      </c>
      <c r="M271" s="20" t="s">
        <v>516</v>
      </c>
      <c r="N271" s="12" t="s">
        <v>141</v>
      </c>
    </row>
    <row r="272" spans="1:14">
      <c r="A272" s="11">
        <v>7061064</v>
      </c>
      <c r="B272" s="5" t="str">
        <f t="shared" si="10"/>
        <v>706</v>
      </c>
      <c r="C272" s="5" t="str">
        <f t="shared" si="11"/>
        <v>1064</v>
      </c>
      <c r="D272" s="12" t="s">
        <v>334</v>
      </c>
      <c r="E272" s="12" t="s">
        <v>336</v>
      </c>
      <c r="F272" s="12">
        <v>13</v>
      </c>
      <c r="G272" s="19">
        <v>430.38461538461536</v>
      </c>
      <c r="H272" s="20">
        <v>84.615384615384613</v>
      </c>
      <c r="I272" s="20">
        <v>15.384615384615385</v>
      </c>
      <c r="J272" s="20">
        <v>0</v>
      </c>
      <c r="K272" s="20">
        <v>0</v>
      </c>
      <c r="L272" s="20">
        <v>15.384615384615385</v>
      </c>
      <c r="M272" s="20">
        <v>0</v>
      </c>
      <c r="N272" s="12" t="s">
        <v>141</v>
      </c>
    </row>
    <row r="273" spans="1:14" hidden="1">
      <c r="A273" s="11">
        <v>7062062</v>
      </c>
      <c r="B273" s="5" t="str">
        <f t="shared" si="10"/>
        <v>706</v>
      </c>
      <c r="C273" s="5" t="str">
        <f t="shared" si="11"/>
        <v>2062</v>
      </c>
      <c r="D273" s="12" t="s">
        <v>334</v>
      </c>
      <c r="E273" s="12" t="s">
        <v>337</v>
      </c>
      <c r="F273" s="12">
        <v>8</v>
      </c>
      <c r="G273" s="19" t="s">
        <v>516</v>
      </c>
      <c r="H273" s="20" t="s">
        <v>516</v>
      </c>
      <c r="I273" s="20" t="s">
        <v>516</v>
      </c>
      <c r="J273" s="20" t="s">
        <v>516</v>
      </c>
      <c r="K273" s="20" t="s">
        <v>516</v>
      </c>
      <c r="L273" s="20" t="s">
        <v>516</v>
      </c>
      <c r="M273" s="20" t="s">
        <v>516</v>
      </c>
      <c r="N273" s="12" t="s">
        <v>141</v>
      </c>
    </row>
    <row r="274" spans="1:14" hidden="1">
      <c r="A274" s="11">
        <v>7065052</v>
      </c>
      <c r="B274" s="5" t="str">
        <f t="shared" si="10"/>
        <v>706</v>
      </c>
      <c r="C274" s="5" t="str">
        <f t="shared" si="11"/>
        <v>5052</v>
      </c>
      <c r="D274" s="12" t="s">
        <v>334</v>
      </c>
      <c r="E274" s="12" t="s">
        <v>338</v>
      </c>
      <c r="F274" s="12">
        <v>5</v>
      </c>
      <c r="G274" s="19" t="s">
        <v>516</v>
      </c>
      <c r="H274" s="20" t="s">
        <v>516</v>
      </c>
      <c r="I274" s="20" t="s">
        <v>516</v>
      </c>
      <c r="J274" s="20" t="s">
        <v>516</v>
      </c>
      <c r="K274" s="20" t="s">
        <v>516</v>
      </c>
      <c r="L274" s="20" t="s">
        <v>516</v>
      </c>
      <c r="M274" s="20" t="s">
        <v>516</v>
      </c>
      <c r="N274" s="12" t="s">
        <v>141</v>
      </c>
    </row>
    <row r="275" spans="1:14" hidden="1">
      <c r="A275" s="11">
        <v>7065062</v>
      </c>
      <c r="B275" s="5" t="str">
        <f t="shared" si="10"/>
        <v>706</v>
      </c>
      <c r="C275" s="5" t="str">
        <f t="shared" si="11"/>
        <v>5062</v>
      </c>
      <c r="D275" s="12" t="s">
        <v>334</v>
      </c>
      <c r="E275" s="12" t="s">
        <v>339</v>
      </c>
      <c r="F275" s="12">
        <v>4</v>
      </c>
      <c r="G275" s="19" t="s">
        <v>516</v>
      </c>
      <c r="H275" s="20" t="s">
        <v>516</v>
      </c>
      <c r="I275" s="20" t="s">
        <v>516</v>
      </c>
      <c r="J275" s="20" t="s">
        <v>516</v>
      </c>
      <c r="K275" s="20" t="s">
        <v>516</v>
      </c>
      <c r="L275" s="20" t="s">
        <v>516</v>
      </c>
      <c r="M275" s="20" t="s">
        <v>516</v>
      </c>
      <c r="N275" s="12" t="s">
        <v>141</v>
      </c>
    </row>
    <row r="276" spans="1:14" hidden="1">
      <c r="A276" s="11">
        <v>7070173</v>
      </c>
      <c r="B276" s="5" t="str">
        <f t="shared" si="10"/>
        <v>707</v>
      </c>
      <c r="C276" s="5" t="str">
        <f t="shared" si="11"/>
        <v>0173</v>
      </c>
      <c r="D276" s="12" t="s">
        <v>340</v>
      </c>
      <c r="E276" s="12" t="s">
        <v>341</v>
      </c>
      <c r="F276" s="12">
        <v>6</v>
      </c>
      <c r="G276" s="19" t="s">
        <v>516</v>
      </c>
      <c r="H276" s="20" t="s">
        <v>516</v>
      </c>
      <c r="I276" s="20" t="s">
        <v>516</v>
      </c>
      <c r="J276" s="20" t="s">
        <v>516</v>
      </c>
      <c r="K276" s="20" t="s">
        <v>516</v>
      </c>
      <c r="L276" s="20" t="s">
        <v>516</v>
      </c>
      <c r="M276" s="20" t="s">
        <v>516</v>
      </c>
      <c r="N276" s="12" t="s">
        <v>49</v>
      </c>
    </row>
    <row r="277" spans="1:14" hidden="1">
      <c r="A277" s="11">
        <v>7070206</v>
      </c>
      <c r="B277" s="5" t="str">
        <f t="shared" si="10"/>
        <v>707</v>
      </c>
      <c r="C277" s="5" t="str">
        <f t="shared" si="11"/>
        <v>0206</v>
      </c>
      <c r="D277" s="12" t="s">
        <v>340</v>
      </c>
      <c r="E277" s="12" t="s">
        <v>342</v>
      </c>
      <c r="F277" s="12">
        <v>6</v>
      </c>
      <c r="G277" s="19" t="s">
        <v>516</v>
      </c>
      <c r="H277" s="20" t="s">
        <v>516</v>
      </c>
      <c r="I277" s="20" t="s">
        <v>516</v>
      </c>
      <c r="J277" s="20" t="s">
        <v>516</v>
      </c>
      <c r="K277" s="20" t="s">
        <v>516</v>
      </c>
      <c r="L277" s="20" t="s">
        <v>516</v>
      </c>
      <c r="M277" s="20" t="s">
        <v>516</v>
      </c>
      <c r="N277" s="12" t="s">
        <v>49</v>
      </c>
    </row>
    <row r="278" spans="1:14" hidden="1">
      <c r="A278" s="11">
        <v>7070295</v>
      </c>
      <c r="B278" s="5" t="str">
        <f t="shared" si="10"/>
        <v>707</v>
      </c>
      <c r="C278" s="5" t="str">
        <f t="shared" si="11"/>
        <v>0295</v>
      </c>
      <c r="D278" s="12" t="s">
        <v>340</v>
      </c>
      <c r="E278" s="12" t="s">
        <v>343</v>
      </c>
      <c r="F278" s="12">
        <v>5</v>
      </c>
      <c r="G278" s="19" t="s">
        <v>516</v>
      </c>
      <c r="H278" s="20" t="s">
        <v>516</v>
      </c>
      <c r="I278" s="20" t="s">
        <v>516</v>
      </c>
      <c r="J278" s="20" t="s">
        <v>516</v>
      </c>
      <c r="K278" s="20" t="s">
        <v>516</v>
      </c>
      <c r="L278" s="20" t="s">
        <v>516</v>
      </c>
      <c r="M278" s="20" t="s">
        <v>516</v>
      </c>
      <c r="N278" s="12" t="s">
        <v>49</v>
      </c>
    </row>
    <row r="279" spans="1:14">
      <c r="A279" s="11">
        <v>7080105</v>
      </c>
      <c r="B279" s="5" t="str">
        <f t="shared" si="10"/>
        <v>708</v>
      </c>
      <c r="C279" s="5" t="str">
        <f t="shared" si="11"/>
        <v>0105</v>
      </c>
      <c r="D279" s="12" t="s">
        <v>344</v>
      </c>
      <c r="E279" s="12" t="s">
        <v>345</v>
      </c>
      <c r="F279" s="12">
        <v>104</v>
      </c>
      <c r="G279" s="19">
        <v>526.47115384615381</v>
      </c>
      <c r="H279" s="20">
        <v>12.5</v>
      </c>
      <c r="I279" s="20">
        <v>41.346153846153847</v>
      </c>
      <c r="J279" s="20">
        <v>35.57692307692308</v>
      </c>
      <c r="K279" s="20">
        <v>10.576923076923077</v>
      </c>
      <c r="L279" s="20">
        <v>87.5</v>
      </c>
      <c r="M279" s="20">
        <v>46.153846153846153</v>
      </c>
      <c r="N279" s="12" t="s">
        <v>19</v>
      </c>
    </row>
    <row r="280" spans="1:14">
      <c r="A280" s="11">
        <v>7080293</v>
      </c>
      <c r="B280" s="5" t="str">
        <f t="shared" si="10"/>
        <v>708</v>
      </c>
      <c r="C280" s="5" t="str">
        <f t="shared" si="11"/>
        <v>0293</v>
      </c>
      <c r="D280" s="12" t="s">
        <v>344</v>
      </c>
      <c r="E280" s="12" t="s">
        <v>346</v>
      </c>
      <c r="F280" s="12">
        <v>52</v>
      </c>
      <c r="G280" s="19">
        <v>508.13461538461536</v>
      </c>
      <c r="H280" s="20">
        <v>17.307692307692307</v>
      </c>
      <c r="I280" s="20">
        <v>53.846153846153847</v>
      </c>
      <c r="J280" s="20">
        <v>25</v>
      </c>
      <c r="K280" s="20">
        <v>3.8461538461538463</v>
      </c>
      <c r="L280" s="20">
        <v>82.692307692307693</v>
      </c>
      <c r="M280" s="20">
        <v>28.846153846153847</v>
      </c>
      <c r="N280" s="12" t="s">
        <v>19</v>
      </c>
    </row>
    <row r="281" spans="1:14">
      <c r="A281" s="11">
        <v>7100101</v>
      </c>
      <c r="B281" s="5" t="str">
        <f t="shared" si="10"/>
        <v>710</v>
      </c>
      <c r="C281" s="5" t="str">
        <f t="shared" si="11"/>
        <v>0101</v>
      </c>
      <c r="D281" s="12" t="s">
        <v>347</v>
      </c>
      <c r="E281" s="12" t="s">
        <v>348</v>
      </c>
      <c r="F281" s="12">
        <v>46</v>
      </c>
      <c r="G281" s="19">
        <v>499.56521739130437</v>
      </c>
      <c r="H281" s="20">
        <v>21.739130434782609</v>
      </c>
      <c r="I281" s="20">
        <v>58.695652173913047</v>
      </c>
      <c r="J281" s="20">
        <v>19.565217391304348</v>
      </c>
      <c r="K281" s="20">
        <v>0</v>
      </c>
      <c r="L281" s="20">
        <v>78.260869565217391</v>
      </c>
      <c r="M281" s="20">
        <v>19.565217391304348</v>
      </c>
      <c r="N281" s="12" t="s">
        <v>23</v>
      </c>
    </row>
    <row r="282" spans="1:14">
      <c r="A282" s="11">
        <v>7100106</v>
      </c>
      <c r="B282" s="5" t="str">
        <f t="shared" si="10"/>
        <v>710</v>
      </c>
      <c r="C282" s="5" t="str">
        <f t="shared" si="11"/>
        <v>0106</v>
      </c>
      <c r="D282" s="12" t="s">
        <v>347</v>
      </c>
      <c r="E282" s="12" t="s">
        <v>349</v>
      </c>
      <c r="F282" s="12">
        <v>43</v>
      </c>
      <c r="G282" s="19">
        <v>506.3488372093023</v>
      </c>
      <c r="H282" s="20">
        <v>25.581395348837209</v>
      </c>
      <c r="I282" s="20">
        <v>39.534883720930232</v>
      </c>
      <c r="J282" s="20">
        <v>32.558139534883722</v>
      </c>
      <c r="K282" s="20">
        <v>2.3255813953488373</v>
      </c>
      <c r="L282" s="20">
        <v>74.418604651162795</v>
      </c>
      <c r="M282" s="20">
        <v>34.883720930232556</v>
      </c>
      <c r="N282" s="12" t="s">
        <v>23</v>
      </c>
    </row>
    <row r="283" spans="1:14">
      <c r="A283" s="11">
        <v>7100109</v>
      </c>
      <c r="B283" s="5" t="str">
        <f t="shared" si="10"/>
        <v>710</v>
      </c>
      <c r="C283" s="5" t="str">
        <f t="shared" si="11"/>
        <v>0109</v>
      </c>
      <c r="D283" s="12" t="s">
        <v>347</v>
      </c>
      <c r="E283" s="12" t="s">
        <v>350</v>
      </c>
      <c r="F283" s="12">
        <v>177</v>
      </c>
      <c r="G283" s="19">
        <v>520.63276836158195</v>
      </c>
      <c r="H283" s="20">
        <v>12.429378531073446</v>
      </c>
      <c r="I283" s="20">
        <v>43.502824858757059</v>
      </c>
      <c r="J283" s="20">
        <v>38.418079096045197</v>
      </c>
      <c r="K283" s="20">
        <v>5.6497175141242941</v>
      </c>
      <c r="L283" s="20">
        <v>87.570621468926561</v>
      </c>
      <c r="M283" s="20">
        <v>44.067796610169495</v>
      </c>
      <c r="N283" s="12" t="s">
        <v>23</v>
      </c>
    </row>
    <row r="284" spans="1:14">
      <c r="A284" s="11">
        <v>7100292</v>
      </c>
      <c r="B284" s="5" t="str">
        <f t="shared" si="10"/>
        <v>710</v>
      </c>
      <c r="C284" s="5" t="str">
        <f t="shared" si="11"/>
        <v>0292</v>
      </c>
      <c r="D284" s="12" t="s">
        <v>347</v>
      </c>
      <c r="E284" s="12" t="s">
        <v>351</v>
      </c>
      <c r="F284" s="12">
        <v>56</v>
      </c>
      <c r="G284" s="19">
        <v>501.46428571428572</v>
      </c>
      <c r="H284" s="20">
        <v>21.428571428571427</v>
      </c>
      <c r="I284" s="20">
        <v>58.928571428571431</v>
      </c>
      <c r="J284" s="20">
        <v>17.857142857142858</v>
      </c>
      <c r="K284" s="20">
        <v>1.7857142857142858</v>
      </c>
      <c r="L284" s="20">
        <v>78.571428571428569</v>
      </c>
      <c r="M284" s="20">
        <v>19.642857142857142</v>
      </c>
      <c r="N284" s="12" t="s">
        <v>23</v>
      </c>
    </row>
    <row r="285" spans="1:14">
      <c r="A285" s="11">
        <v>7102552</v>
      </c>
      <c r="B285" s="5" t="str">
        <f t="shared" si="10"/>
        <v>710</v>
      </c>
      <c r="C285" s="5" t="str">
        <f t="shared" si="11"/>
        <v>2552</v>
      </c>
      <c r="D285" s="12" t="s">
        <v>347</v>
      </c>
      <c r="E285" s="12" t="s">
        <v>352</v>
      </c>
      <c r="F285" s="12">
        <v>110</v>
      </c>
      <c r="G285" s="19">
        <v>500.69090909090909</v>
      </c>
      <c r="H285" s="20">
        <v>22.727272727272727</v>
      </c>
      <c r="I285" s="20">
        <v>52.727272727272727</v>
      </c>
      <c r="J285" s="20">
        <v>21.818181818181817</v>
      </c>
      <c r="K285" s="20">
        <v>2.7272727272727271</v>
      </c>
      <c r="L285" s="20">
        <v>77.272727272727266</v>
      </c>
      <c r="M285" s="20">
        <v>24.545454545454547</v>
      </c>
      <c r="N285" s="12" t="s">
        <v>23</v>
      </c>
    </row>
    <row r="286" spans="1:14" hidden="1">
      <c r="A286" s="11">
        <v>7106008</v>
      </c>
      <c r="B286" s="5" t="str">
        <f t="shared" si="10"/>
        <v>710</v>
      </c>
      <c r="C286" s="5" t="str">
        <f t="shared" si="11"/>
        <v>6008</v>
      </c>
      <c r="D286" s="12" t="s">
        <v>347</v>
      </c>
      <c r="E286" s="12" t="s">
        <v>353</v>
      </c>
      <c r="F286" s="12">
        <v>3</v>
      </c>
      <c r="G286" s="19" t="s">
        <v>516</v>
      </c>
      <c r="H286" s="20" t="s">
        <v>516</v>
      </c>
      <c r="I286" s="20" t="s">
        <v>516</v>
      </c>
      <c r="J286" s="20" t="s">
        <v>516</v>
      </c>
      <c r="K286" s="20" t="s">
        <v>516</v>
      </c>
      <c r="L286" s="20" t="s">
        <v>516</v>
      </c>
      <c r="M286" s="20" t="s">
        <v>516</v>
      </c>
      <c r="N286" s="12" t="s">
        <v>23</v>
      </c>
    </row>
    <row r="287" spans="1:14">
      <c r="A287" s="11">
        <v>7120198</v>
      </c>
      <c r="B287" s="5" t="str">
        <f t="shared" si="10"/>
        <v>712</v>
      </c>
      <c r="C287" s="5" t="str">
        <f t="shared" si="11"/>
        <v>0198</v>
      </c>
      <c r="D287" s="12" t="s">
        <v>354</v>
      </c>
      <c r="E287" s="12" t="s">
        <v>355</v>
      </c>
      <c r="F287" s="12">
        <v>129</v>
      </c>
      <c r="G287" s="19">
        <v>494.25581395348837</v>
      </c>
      <c r="H287" s="20">
        <v>32.558139534883722</v>
      </c>
      <c r="I287" s="20">
        <v>37.984496124031011</v>
      </c>
      <c r="J287" s="20">
        <v>26.356589147286822</v>
      </c>
      <c r="K287" s="20">
        <v>3.1007751937984498</v>
      </c>
      <c r="L287" s="20">
        <v>67.441860465116278</v>
      </c>
      <c r="M287" s="20">
        <v>29.45736434108527</v>
      </c>
      <c r="N287" s="12" t="s">
        <v>81</v>
      </c>
    </row>
    <row r="288" spans="1:14" hidden="1">
      <c r="A288" s="11">
        <v>7130182</v>
      </c>
      <c r="B288" s="5" t="str">
        <f t="shared" si="10"/>
        <v>713</v>
      </c>
      <c r="C288" s="5" t="str">
        <f t="shared" si="11"/>
        <v>0182</v>
      </c>
      <c r="D288" s="12" t="s">
        <v>356</v>
      </c>
      <c r="E288" s="12" t="s">
        <v>357</v>
      </c>
      <c r="F288" s="12">
        <v>2</v>
      </c>
      <c r="G288" s="19" t="s">
        <v>516</v>
      </c>
      <c r="H288" s="20" t="s">
        <v>516</v>
      </c>
      <c r="I288" s="20" t="s">
        <v>516</v>
      </c>
      <c r="J288" s="20" t="s">
        <v>516</v>
      </c>
      <c r="K288" s="20" t="s">
        <v>516</v>
      </c>
      <c r="L288" s="20" t="s">
        <v>516</v>
      </c>
      <c r="M288" s="20" t="s">
        <v>516</v>
      </c>
      <c r="N288" s="12" t="s">
        <v>5</v>
      </c>
    </row>
    <row r="289" spans="1:14" hidden="1">
      <c r="A289" s="11">
        <v>7140194</v>
      </c>
      <c r="B289" s="5" t="str">
        <f t="shared" si="10"/>
        <v>714</v>
      </c>
      <c r="C289" s="5" t="str">
        <f t="shared" si="11"/>
        <v>0194</v>
      </c>
      <c r="D289" s="12" t="s">
        <v>358</v>
      </c>
      <c r="E289" s="12" t="s">
        <v>359</v>
      </c>
      <c r="F289" s="12">
        <v>9</v>
      </c>
      <c r="G289" s="19" t="s">
        <v>516</v>
      </c>
      <c r="H289" s="20" t="s">
        <v>516</v>
      </c>
      <c r="I289" s="20" t="s">
        <v>516</v>
      </c>
      <c r="J289" s="20" t="s">
        <v>516</v>
      </c>
      <c r="K289" s="20" t="s">
        <v>516</v>
      </c>
      <c r="L289" s="20" t="s">
        <v>516</v>
      </c>
      <c r="M289" s="20" t="s">
        <v>516</v>
      </c>
      <c r="N289" s="12" t="s">
        <v>49</v>
      </c>
    </row>
    <row r="290" spans="1:14" hidden="1">
      <c r="A290" s="11">
        <v>7150102</v>
      </c>
      <c r="B290" s="5" t="str">
        <f t="shared" si="10"/>
        <v>715</v>
      </c>
      <c r="C290" s="5" t="str">
        <f t="shared" si="11"/>
        <v>0102</v>
      </c>
      <c r="D290" s="12" t="s">
        <v>360</v>
      </c>
      <c r="E290" s="12" t="s">
        <v>361</v>
      </c>
      <c r="F290" s="12">
        <v>1</v>
      </c>
      <c r="G290" s="19" t="s">
        <v>516</v>
      </c>
      <c r="H290" s="20" t="s">
        <v>516</v>
      </c>
      <c r="I290" s="20" t="s">
        <v>516</v>
      </c>
      <c r="J290" s="20" t="s">
        <v>516</v>
      </c>
      <c r="K290" s="20" t="s">
        <v>516</v>
      </c>
      <c r="L290" s="20" t="s">
        <v>516</v>
      </c>
      <c r="M290" s="20" t="s">
        <v>516</v>
      </c>
      <c r="N290" s="12" t="s">
        <v>23</v>
      </c>
    </row>
    <row r="291" spans="1:14" hidden="1">
      <c r="A291" s="11">
        <v>7155050</v>
      </c>
      <c r="B291" s="5" t="str">
        <f t="shared" si="10"/>
        <v>715</v>
      </c>
      <c r="C291" s="5" t="str">
        <f t="shared" si="11"/>
        <v>5050</v>
      </c>
      <c r="D291" s="12" t="s">
        <v>360</v>
      </c>
      <c r="E291" s="12" t="s">
        <v>362</v>
      </c>
      <c r="F291" s="12">
        <v>6</v>
      </c>
      <c r="G291" s="19" t="s">
        <v>516</v>
      </c>
      <c r="H291" s="20" t="s">
        <v>516</v>
      </c>
      <c r="I291" s="20" t="s">
        <v>516</v>
      </c>
      <c r="J291" s="20" t="s">
        <v>516</v>
      </c>
      <c r="K291" s="20" t="s">
        <v>516</v>
      </c>
      <c r="L291" s="20" t="s">
        <v>516</v>
      </c>
      <c r="M291" s="20" t="s">
        <v>516</v>
      </c>
      <c r="N291" s="12" t="s">
        <v>23</v>
      </c>
    </row>
    <row r="292" spans="1:14" hidden="1">
      <c r="A292" s="11">
        <v>7162050</v>
      </c>
      <c r="B292" s="5" t="str">
        <f t="shared" si="10"/>
        <v>716</v>
      </c>
      <c r="C292" s="5" t="str">
        <f t="shared" si="11"/>
        <v>2050</v>
      </c>
      <c r="D292" s="12" t="s">
        <v>558</v>
      </c>
      <c r="E292" s="12" t="s">
        <v>559</v>
      </c>
      <c r="F292" s="12">
        <v>1</v>
      </c>
      <c r="G292" s="19" t="s">
        <v>516</v>
      </c>
      <c r="H292" s="20" t="s">
        <v>516</v>
      </c>
      <c r="I292" s="20" t="s">
        <v>516</v>
      </c>
      <c r="J292" s="20" t="s">
        <v>516</v>
      </c>
      <c r="K292" s="20" t="s">
        <v>516</v>
      </c>
      <c r="L292" s="20" t="s">
        <v>516</v>
      </c>
      <c r="M292" s="20" t="s">
        <v>516</v>
      </c>
      <c r="N292" s="12" t="s">
        <v>309</v>
      </c>
    </row>
    <row r="293" spans="1:14">
      <c r="A293" s="11">
        <v>7170114</v>
      </c>
      <c r="B293" s="5" t="str">
        <f t="shared" si="10"/>
        <v>717</v>
      </c>
      <c r="C293" s="5" t="str">
        <f t="shared" si="11"/>
        <v>0114</v>
      </c>
      <c r="D293" s="12" t="s">
        <v>363</v>
      </c>
      <c r="E293" s="12" t="s">
        <v>364</v>
      </c>
      <c r="F293" s="12">
        <v>66</v>
      </c>
      <c r="G293" s="19">
        <v>507.93939393939394</v>
      </c>
      <c r="H293" s="20">
        <v>19.696969696969695</v>
      </c>
      <c r="I293" s="20">
        <v>51.515151515151516</v>
      </c>
      <c r="J293" s="20">
        <v>27.272727272727273</v>
      </c>
      <c r="K293" s="20">
        <v>1.5151515151515151</v>
      </c>
      <c r="L293" s="20">
        <v>80.303030303030297</v>
      </c>
      <c r="M293" s="20">
        <v>28.787878787878789</v>
      </c>
      <c r="N293" s="12" t="s">
        <v>13</v>
      </c>
    </row>
    <row r="294" spans="1:14">
      <c r="A294" s="11">
        <v>7180110</v>
      </c>
      <c r="B294" s="5" t="str">
        <f t="shared" si="10"/>
        <v>718</v>
      </c>
      <c r="C294" s="5" t="str">
        <f t="shared" si="11"/>
        <v>0110</v>
      </c>
      <c r="D294" s="12" t="s">
        <v>365</v>
      </c>
      <c r="E294" s="12" t="s">
        <v>366</v>
      </c>
      <c r="F294" s="12">
        <v>15</v>
      </c>
      <c r="G294" s="19">
        <v>495.6</v>
      </c>
      <c r="H294" s="20">
        <v>26.666666666666668</v>
      </c>
      <c r="I294" s="20">
        <v>46.666666666666664</v>
      </c>
      <c r="J294" s="20">
        <v>26.666666666666668</v>
      </c>
      <c r="K294" s="20">
        <v>0</v>
      </c>
      <c r="L294" s="20">
        <v>73.333333333333329</v>
      </c>
      <c r="M294" s="20">
        <v>26.666666666666668</v>
      </c>
      <c r="N294" s="12" t="s">
        <v>141</v>
      </c>
    </row>
    <row r="295" spans="1:14" hidden="1">
      <c r="A295" s="11">
        <v>7190177</v>
      </c>
      <c r="B295" s="5" t="str">
        <f t="shared" si="10"/>
        <v>719</v>
      </c>
      <c r="C295" s="5" t="str">
        <f t="shared" si="11"/>
        <v>0177</v>
      </c>
      <c r="D295" s="12" t="s">
        <v>367</v>
      </c>
      <c r="E295" s="12" t="s">
        <v>368</v>
      </c>
      <c r="F295" s="12">
        <v>5</v>
      </c>
      <c r="G295" s="19" t="s">
        <v>516</v>
      </c>
      <c r="H295" s="20" t="s">
        <v>516</v>
      </c>
      <c r="I295" s="20" t="s">
        <v>516</v>
      </c>
      <c r="J295" s="20" t="s">
        <v>516</v>
      </c>
      <c r="K295" s="20" t="s">
        <v>516</v>
      </c>
      <c r="L295" s="20" t="s">
        <v>516</v>
      </c>
      <c r="M295" s="20" t="s">
        <v>516</v>
      </c>
      <c r="N295" s="12" t="s">
        <v>16</v>
      </c>
    </row>
    <row r="296" spans="1:14" hidden="1">
      <c r="A296" s="11">
        <v>7212574</v>
      </c>
      <c r="B296" s="5" t="str">
        <f t="shared" si="10"/>
        <v>721</v>
      </c>
      <c r="C296" s="5" t="str">
        <f t="shared" si="11"/>
        <v>2574</v>
      </c>
      <c r="D296" s="12" t="s">
        <v>369</v>
      </c>
      <c r="E296" s="12" t="s">
        <v>35</v>
      </c>
      <c r="F296" s="12">
        <v>2</v>
      </c>
      <c r="G296" s="19" t="s">
        <v>516</v>
      </c>
      <c r="H296" s="20" t="s">
        <v>516</v>
      </c>
      <c r="I296" s="20" t="s">
        <v>516</v>
      </c>
      <c r="J296" s="20" t="s">
        <v>516</v>
      </c>
      <c r="K296" s="20" t="s">
        <v>516</v>
      </c>
      <c r="L296" s="20" t="s">
        <v>516</v>
      </c>
      <c r="M296" s="20" t="s">
        <v>516</v>
      </c>
      <c r="N296" s="12" t="s">
        <v>130</v>
      </c>
    </row>
    <row r="297" spans="1:14">
      <c r="A297" s="11">
        <v>7213054</v>
      </c>
      <c r="B297" s="5" t="str">
        <f t="shared" si="10"/>
        <v>721</v>
      </c>
      <c r="C297" s="5" t="str">
        <f t="shared" si="11"/>
        <v>3054</v>
      </c>
      <c r="D297" s="12" t="s">
        <v>369</v>
      </c>
      <c r="E297" s="12" t="s">
        <v>370</v>
      </c>
      <c r="F297" s="12">
        <v>11</v>
      </c>
      <c r="G297" s="19">
        <v>430.09090909090907</v>
      </c>
      <c r="H297" s="20">
        <v>100</v>
      </c>
      <c r="I297" s="20">
        <v>0</v>
      </c>
      <c r="J297" s="20">
        <v>0</v>
      </c>
      <c r="K297" s="20">
        <v>0</v>
      </c>
      <c r="L297" s="20">
        <v>0</v>
      </c>
      <c r="M297" s="20">
        <v>0</v>
      </c>
      <c r="N297" s="12" t="s">
        <v>130</v>
      </c>
    </row>
    <row r="298" spans="1:14" hidden="1">
      <c r="A298" s="11">
        <v>7213756</v>
      </c>
      <c r="B298" s="5" t="str">
        <f t="shared" si="10"/>
        <v>721</v>
      </c>
      <c r="C298" s="5" t="str">
        <f t="shared" si="11"/>
        <v>3756</v>
      </c>
      <c r="D298" s="12" t="s">
        <v>369</v>
      </c>
      <c r="E298" s="12" t="s">
        <v>560</v>
      </c>
      <c r="F298" s="12">
        <v>1</v>
      </c>
      <c r="G298" s="19" t="s">
        <v>516</v>
      </c>
      <c r="H298" s="20" t="s">
        <v>516</v>
      </c>
      <c r="I298" s="20" t="s">
        <v>516</v>
      </c>
      <c r="J298" s="20" t="s">
        <v>516</v>
      </c>
      <c r="K298" s="20" t="s">
        <v>516</v>
      </c>
      <c r="L298" s="20" t="s">
        <v>516</v>
      </c>
      <c r="M298" s="20" t="s">
        <v>516</v>
      </c>
      <c r="N298" s="12" t="s">
        <v>130</v>
      </c>
    </row>
    <row r="299" spans="1:14" hidden="1">
      <c r="A299" s="11">
        <v>7214060</v>
      </c>
      <c r="B299" s="5" t="str">
        <f t="shared" si="10"/>
        <v>721</v>
      </c>
      <c r="C299" s="5" t="str">
        <f t="shared" si="11"/>
        <v>4060</v>
      </c>
      <c r="D299" s="12" t="s">
        <v>369</v>
      </c>
      <c r="E299" s="12" t="s">
        <v>371</v>
      </c>
      <c r="F299" s="12">
        <v>4</v>
      </c>
      <c r="G299" s="19" t="s">
        <v>516</v>
      </c>
      <c r="H299" s="20" t="s">
        <v>516</v>
      </c>
      <c r="I299" s="20" t="s">
        <v>516</v>
      </c>
      <c r="J299" s="20" t="s">
        <v>516</v>
      </c>
      <c r="K299" s="20" t="s">
        <v>516</v>
      </c>
      <c r="L299" s="20" t="s">
        <v>516</v>
      </c>
      <c r="M299" s="20" t="s">
        <v>516</v>
      </c>
      <c r="N299" s="12" t="s">
        <v>130</v>
      </c>
    </row>
    <row r="300" spans="1:14">
      <c r="A300" s="11">
        <v>7216076</v>
      </c>
      <c r="B300" s="5" t="str">
        <f t="shared" si="10"/>
        <v>721</v>
      </c>
      <c r="C300" s="5" t="str">
        <f t="shared" si="11"/>
        <v>6076</v>
      </c>
      <c r="D300" s="12" t="s">
        <v>369</v>
      </c>
      <c r="E300" s="12" t="s">
        <v>372</v>
      </c>
      <c r="F300" s="12">
        <v>11</v>
      </c>
      <c r="G300" s="19">
        <v>422.36363636363637</v>
      </c>
      <c r="H300" s="20">
        <v>90.909090909090907</v>
      </c>
      <c r="I300" s="20">
        <v>9.0909090909090917</v>
      </c>
      <c r="J300" s="20">
        <v>0</v>
      </c>
      <c r="K300" s="20">
        <v>0</v>
      </c>
      <c r="L300" s="20">
        <v>9.0909090909090917</v>
      </c>
      <c r="M300" s="20">
        <v>0</v>
      </c>
      <c r="N300" s="12" t="s">
        <v>130</v>
      </c>
    </row>
    <row r="301" spans="1:14">
      <c r="A301" s="11">
        <v>7220176</v>
      </c>
      <c r="B301" s="5" t="str">
        <f t="shared" si="10"/>
        <v>722</v>
      </c>
      <c r="C301" s="5" t="str">
        <f t="shared" si="11"/>
        <v>0176</v>
      </c>
      <c r="D301" s="12" t="s">
        <v>373</v>
      </c>
      <c r="E301" s="12" t="s">
        <v>63</v>
      </c>
      <c r="F301" s="12">
        <v>13</v>
      </c>
      <c r="G301" s="19">
        <v>497.30769230769232</v>
      </c>
      <c r="H301" s="20">
        <v>30.76923076923077</v>
      </c>
      <c r="I301" s="20">
        <v>38.46153846153846</v>
      </c>
      <c r="J301" s="20">
        <v>30.76923076923077</v>
      </c>
      <c r="K301" s="20">
        <v>0</v>
      </c>
      <c r="L301" s="20">
        <v>69.230769230769226</v>
      </c>
      <c r="M301" s="20">
        <v>30.76923076923077</v>
      </c>
      <c r="N301" s="12" t="s">
        <v>94</v>
      </c>
    </row>
    <row r="302" spans="1:14" hidden="1">
      <c r="A302" s="11">
        <v>7220192</v>
      </c>
      <c r="B302" s="5" t="str">
        <f t="shared" si="10"/>
        <v>722</v>
      </c>
      <c r="C302" s="5" t="str">
        <f t="shared" si="11"/>
        <v>0192</v>
      </c>
      <c r="D302" s="12" t="s">
        <v>373</v>
      </c>
      <c r="E302" s="12" t="s">
        <v>374</v>
      </c>
      <c r="F302" s="12">
        <v>8</v>
      </c>
      <c r="G302" s="19" t="s">
        <v>516</v>
      </c>
      <c r="H302" s="20" t="s">
        <v>516</v>
      </c>
      <c r="I302" s="20" t="s">
        <v>516</v>
      </c>
      <c r="J302" s="20" t="s">
        <v>516</v>
      </c>
      <c r="K302" s="20" t="s">
        <v>516</v>
      </c>
      <c r="L302" s="20" t="s">
        <v>516</v>
      </c>
      <c r="M302" s="20" t="s">
        <v>516</v>
      </c>
      <c r="N302" s="12" t="s">
        <v>94</v>
      </c>
    </row>
    <row r="303" spans="1:14" hidden="1">
      <c r="A303" s="11">
        <v>7223052</v>
      </c>
      <c r="B303" s="5" t="str">
        <f t="shared" si="10"/>
        <v>722</v>
      </c>
      <c r="C303" s="5" t="str">
        <f t="shared" si="11"/>
        <v>3052</v>
      </c>
      <c r="D303" s="12" t="s">
        <v>373</v>
      </c>
      <c r="E303" s="12" t="s">
        <v>375</v>
      </c>
      <c r="F303" s="12">
        <v>5</v>
      </c>
      <c r="G303" s="19" t="s">
        <v>516</v>
      </c>
      <c r="H303" s="20" t="s">
        <v>516</v>
      </c>
      <c r="I303" s="20" t="s">
        <v>516</v>
      </c>
      <c r="J303" s="20" t="s">
        <v>516</v>
      </c>
      <c r="K303" s="20" t="s">
        <v>516</v>
      </c>
      <c r="L303" s="20" t="s">
        <v>516</v>
      </c>
      <c r="M303" s="20" t="s">
        <v>516</v>
      </c>
      <c r="N303" s="12" t="s">
        <v>94</v>
      </c>
    </row>
    <row r="304" spans="1:14">
      <c r="A304" s="11">
        <v>7226001</v>
      </c>
      <c r="B304" s="5" t="str">
        <f t="shared" si="10"/>
        <v>722</v>
      </c>
      <c r="C304" s="5" t="str">
        <f t="shared" si="11"/>
        <v>6001</v>
      </c>
      <c r="D304" s="12" t="s">
        <v>373</v>
      </c>
      <c r="E304" s="12" t="s">
        <v>376</v>
      </c>
      <c r="F304" s="12">
        <v>14</v>
      </c>
      <c r="G304" s="19">
        <v>465.42857142857144</v>
      </c>
      <c r="H304" s="20">
        <v>71.428571428571431</v>
      </c>
      <c r="I304" s="20">
        <v>14.285714285714286</v>
      </c>
      <c r="J304" s="20">
        <v>14.285714285714286</v>
      </c>
      <c r="K304" s="20">
        <v>0</v>
      </c>
      <c r="L304" s="20">
        <v>28.571428571428573</v>
      </c>
      <c r="M304" s="20">
        <v>14.285714285714286</v>
      </c>
      <c r="N304" s="12" t="s">
        <v>94</v>
      </c>
    </row>
    <row r="305" spans="1:14">
      <c r="A305" s="11">
        <v>7230101</v>
      </c>
      <c r="B305" s="5" t="str">
        <f t="shared" si="10"/>
        <v>723</v>
      </c>
      <c r="C305" s="5" t="str">
        <f t="shared" si="11"/>
        <v>0101</v>
      </c>
      <c r="D305" s="12" t="s">
        <v>377</v>
      </c>
      <c r="E305" s="12" t="s">
        <v>378</v>
      </c>
      <c r="F305" s="12">
        <v>21</v>
      </c>
      <c r="G305" s="19">
        <v>541.57142857142856</v>
      </c>
      <c r="H305" s="20">
        <v>4.7619047619047619</v>
      </c>
      <c r="I305" s="20">
        <v>19.047619047619047</v>
      </c>
      <c r="J305" s="20">
        <v>76.19047619047619</v>
      </c>
      <c r="K305" s="20">
        <v>0</v>
      </c>
      <c r="L305" s="20">
        <v>95.238095238095241</v>
      </c>
      <c r="M305" s="20">
        <v>76.19047619047619</v>
      </c>
      <c r="N305" s="12" t="s">
        <v>141</v>
      </c>
    </row>
    <row r="306" spans="1:14" hidden="1">
      <c r="A306" s="11">
        <v>7250196</v>
      </c>
      <c r="B306" s="5" t="str">
        <f t="shared" si="10"/>
        <v>725</v>
      </c>
      <c r="C306" s="5" t="str">
        <f t="shared" si="11"/>
        <v>0196</v>
      </c>
      <c r="D306" s="12" t="s">
        <v>379</v>
      </c>
      <c r="E306" s="12" t="s">
        <v>380</v>
      </c>
      <c r="F306" s="12">
        <v>4</v>
      </c>
      <c r="G306" s="19" t="s">
        <v>516</v>
      </c>
      <c r="H306" s="20" t="s">
        <v>516</v>
      </c>
      <c r="I306" s="20" t="s">
        <v>516</v>
      </c>
      <c r="J306" s="20" t="s">
        <v>516</v>
      </c>
      <c r="K306" s="20" t="s">
        <v>516</v>
      </c>
      <c r="L306" s="20" t="s">
        <v>516</v>
      </c>
      <c r="M306" s="20" t="s">
        <v>516</v>
      </c>
      <c r="N306" s="12" t="s">
        <v>10</v>
      </c>
    </row>
    <row r="307" spans="1:14">
      <c r="A307" s="11">
        <v>7260101</v>
      </c>
      <c r="B307" s="5" t="str">
        <f t="shared" si="10"/>
        <v>726</v>
      </c>
      <c r="C307" s="5" t="str">
        <f t="shared" si="11"/>
        <v>0101</v>
      </c>
      <c r="D307" s="12" t="s">
        <v>381</v>
      </c>
      <c r="E307" s="12" t="s">
        <v>382</v>
      </c>
      <c r="F307" s="12">
        <v>172</v>
      </c>
      <c r="G307" s="19">
        <v>509.27325581395348</v>
      </c>
      <c r="H307" s="20">
        <v>29.069767441860463</v>
      </c>
      <c r="I307" s="20">
        <v>33.139534883720927</v>
      </c>
      <c r="J307" s="20">
        <v>29.651162790697676</v>
      </c>
      <c r="K307" s="20">
        <v>8.1395348837209305</v>
      </c>
      <c r="L307" s="20">
        <v>70.930232558139537</v>
      </c>
      <c r="M307" s="20">
        <v>37.790697674418603</v>
      </c>
      <c r="N307" s="12" t="s">
        <v>49</v>
      </c>
    </row>
    <row r="308" spans="1:14">
      <c r="A308" s="11">
        <v>7260187</v>
      </c>
      <c r="B308" s="5" t="str">
        <f t="shared" si="10"/>
        <v>726</v>
      </c>
      <c r="C308" s="5" t="str">
        <f t="shared" si="11"/>
        <v>0187</v>
      </c>
      <c r="D308" s="12" t="s">
        <v>381</v>
      </c>
      <c r="E308" s="12" t="s">
        <v>383</v>
      </c>
      <c r="F308" s="12">
        <v>165</v>
      </c>
      <c r="G308" s="19">
        <v>502.39393939393938</v>
      </c>
      <c r="H308" s="20">
        <v>27.878787878787879</v>
      </c>
      <c r="I308" s="20">
        <v>44.848484848484851</v>
      </c>
      <c r="J308" s="20">
        <v>24.242424242424242</v>
      </c>
      <c r="K308" s="20">
        <v>3.0303030303030303</v>
      </c>
      <c r="L308" s="20">
        <v>72.121212121212125</v>
      </c>
      <c r="M308" s="20">
        <v>27.272727272727273</v>
      </c>
      <c r="N308" s="12" t="s">
        <v>49</v>
      </c>
    </row>
    <row r="309" spans="1:14" hidden="1">
      <c r="A309" s="11">
        <v>7260208</v>
      </c>
      <c r="B309" s="5" t="str">
        <f t="shared" si="10"/>
        <v>726</v>
      </c>
      <c r="C309" s="5" t="str">
        <f t="shared" si="11"/>
        <v>0208</v>
      </c>
      <c r="D309" s="12" t="s">
        <v>381</v>
      </c>
      <c r="E309" s="12" t="s">
        <v>384</v>
      </c>
      <c r="F309" s="12">
        <v>5</v>
      </c>
      <c r="G309" s="19" t="s">
        <v>516</v>
      </c>
      <c r="H309" s="20" t="s">
        <v>516</v>
      </c>
      <c r="I309" s="20" t="s">
        <v>516</v>
      </c>
      <c r="J309" s="20" t="s">
        <v>516</v>
      </c>
      <c r="K309" s="20" t="s">
        <v>516</v>
      </c>
      <c r="L309" s="20" t="s">
        <v>516</v>
      </c>
      <c r="M309" s="20" t="s">
        <v>516</v>
      </c>
      <c r="N309" s="12" t="s">
        <v>49</v>
      </c>
    </row>
    <row r="310" spans="1:14">
      <c r="A310" s="11">
        <v>7275050</v>
      </c>
      <c r="B310" s="5" t="str">
        <f t="shared" si="10"/>
        <v>727</v>
      </c>
      <c r="C310" s="5" t="str">
        <f t="shared" si="11"/>
        <v>5050</v>
      </c>
      <c r="D310" s="12" t="s">
        <v>385</v>
      </c>
      <c r="E310" s="12" t="s">
        <v>386</v>
      </c>
      <c r="F310" s="12">
        <v>106</v>
      </c>
      <c r="G310" s="19">
        <v>517.68867924528297</v>
      </c>
      <c r="H310" s="20">
        <v>20.754716981132077</v>
      </c>
      <c r="I310" s="20">
        <v>32.075471698113205</v>
      </c>
      <c r="J310" s="20">
        <v>38.679245283018865</v>
      </c>
      <c r="K310" s="20">
        <v>8.4905660377358494</v>
      </c>
      <c r="L310" s="20">
        <v>79.245283018867923</v>
      </c>
      <c r="M310" s="20">
        <v>47.169811320754718</v>
      </c>
      <c r="N310" s="12" t="s">
        <v>16</v>
      </c>
    </row>
    <row r="311" spans="1:14">
      <c r="A311" s="11">
        <v>7290105</v>
      </c>
      <c r="B311" s="5" t="str">
        <f t="shared" si="10"/>
        <v>729</v>
      </c>
      <c r="C311" s="5" t="str">
        <f t="shared" si="11"/>
        <v>0105</v>
      </c>
      <c r="D311" s="12" t="s">
        <v>387</v>
      </c>
      <c r="E311" s="12" t="s">
        <v>388</v>
      </c>
      <c r="F311" s="12">
        <v>150</v>
      </c>
      <c r="G311" s="19">
        <v>467.91333333333336</v>
      </c>
      <c r="H311" s="20">
        <v>58.666666666666664</v>
      </c>
      <c r="I311" s="20">
        <v>36</v>
      </c>
      <c r="J311" s="20">
        <v>5.333333333333333</v>
      </c>
      <c r="K311" s="20">
        <v>0</v>
      </c>
      <c r="L311" s="20">
        <v>41.333333333333336</v>
      </c>
      <c r="M311" s="20">
        <v>5.333333333333333</v>
      </c>
      <c r="N311" s="12" t="s">
        <v>141</v>
      </c>
    </row>
    <row r="312" spans="1:14" hidden="1">
      <c r="A312" s="11">
        <v>7296002</v>
      </c>
      <c r="B312" s="5" t="str">
        <f t="shared" si="10"/>
        <v>729</v>
      </c>
      <c r="C312" s="5" t="str">
        <f t="shared" si="11"/>
        <v>6002</v>
      </c>
      <c r="D312" s="12" t="s">
        <v>387</v>
      </c>
      <c r="E312" s="12" t="s">
        <v>389</v>
      </c>
      <c r="F312" s="12">
        <v>2</v>
      </c>
      <c r="G312" s="19" t="s">
        <v>516</v>
      </c>
      <c r="H312" s="20" t="s">
        <v>516</v>
      </c>
      <c r="I312" s="20" t="s">
        <v>516</v>
      </c>
      <c r="J312" s="20" t="s">
        <v>516</v>
      </c>
      <c r="K312" s="20" t="s">
        <v>516</v>
      </c>
      <c r="L312" s="20" t="s">
        <v>516</v>
      </c>
      <c r="M312" s="20" t="s">
        <v>516</v>
      </c>
      <c r="N312" s="12" t="s">
        <v>141</v>
      </c>
    </row>
    <row r="313" spans="1:14" hidden="1">
      <c r="A313" s="11">
        <v>7296003</v>
      </c>
      <c r="B313" s="5" t="str">
        <f t="shared" si="10"/>
        <v>729</v>
      </c>
      <c r="C313" s="5" t="str">
        <f t="shared" si="11"/>
        <v>6003</v>
      </c>
      <c r="D313" s="12" t="s">
        <v>387</v>
      </c>
      <c r="E313" s="12" t="s">
        <v>390</v>
      </c>
      <c r="F313" s="12">
        <v>3</v>
      </c>
      <c r="G313" s="19" t="s">
        <v>516</v>
      </c>
      <c r="H313" s="20" t="s">
        <v>516</v>
      </c>
      <c r="I313" s="20" t="s">
        <v>516</v>
      </c>
      <c r="J313" s="20" t="s">
        <v>516</v>
      </c>
      <c r="K313" s="20" t="s">
        <v>516</v>
      </c>
      <c r="L313" s="20" t="s">
        <v>516</v>
      </c>
      <c r="M313" s="20" t="s">
        <v>516</v>
      </c>
      <c r="N313" s="12" t="s">
        <v>141</v>
      </c>
    </row>
    <row r="314" spans="1:14" hidden="1">
      <c r="A314" s="11">
        <v>7310102</v>
      </c>
      <c r="B314" s="5" t="str">
        <f t="shared" si="10"/>
        <v>731</v>
      </c>
      <c r="C314" s="5" t="str">
        <f t="shared" si="11"/>
        <v>0102</v>
      </c>
      <c r="D314" s="12" t="s">
        <v>391</v>
      </c>
      <c r="E314" s="12" t="s">
        <v>392</v>
      </c>
      <c r="F314" s="12">
        <v>3</v>
      </c>
      <c r="G314" s="19" t="s">
        <v>516</v>
      </c>
      <c r="H314" s="20" t="s">
        <v>516</v>
      </c>
      <c r="I314" s="20" t="s">
        <v>516</v>
      </c>
      <c r="J314" s="20" t="s">
        <v>516</v>
      </c>
      <c r="K314" s="20" t="s">
        <v>516</v>
      </c>
      <c r="L314" s="20" t="s">
        <v>516</v>
      </c>
      <c r="M314" s="20" t="s">
        <v>516</v>
      </c>
      <c r="N314" s="12" t="s">
        <v>130</v>
      </c>
    </row>
    <row r="315" spans="1:14" hidden="1">
      <c r="A315" s="11">
        <v>7320194</v>
      </c>
      <c r="B315" s="5" t="str">
        <f t="shared" si="10"/>
        <v>732</v>
      </c>
      <c r="C315" s="5" t="str">
        <f t="shared" si="11"/>
        <v>0194</v>
      </c>
      <c r="D315" s="12" t="s">
        <v>393</v>
      </c>
      <c r="E315" s="12" t="s">
        <v>394</v>
      </c>
      <c r="F315" s="12">
        <v>7</v>
      </c>
      <c r="G315" s="19" t="s">
        <v>516</v>
      </c>
      <c r="H315" s="20" t="s">
        <v>516</v>
      </c>
      <c r="I315" s="20" t="s">
        <v>516</v>
      </c>
      <c r="J315" s="20" t="s">
        <v>516</v>
      </c>
      <c r="K315" s="20" t="s">
        <v>516</v>
      </c>
      <c r="L315" s="20" t="s">
        <v>516</v>
      </c>
      <c r="M315" s="20" t="s">
        <v>516</v>
      </c>
      <c r="N315" s="12" t="s">
        <v>2</v>
      </c>
    </row>
    <row r="316" spans="1:14">
      <c r="A316" s="11">
        <v>7340201</v>
      </c>
      <c r="B316" s="5" t="str">
        <f t="shared" si="10"/>
        <v>734</v>
      </c>
      <c r="C316" s="5" t="str">
        <f t="shared" si="11"/>
        <v>0201</v>
      </c>
      <c r="D316" s="12" t="s">
        <v>395</v>
      </c>
      <c r="E316" s="12" t="s">
        <v>396</v>
      </c>
      <c r="F316" s="12">
        <v>54</v>
      </c>
      <c r="G316" s="19">
        <v>481.5</v>
      </c>
      <c r="H316" s="20">
        <v>46.296296296296298</v>
      </c>
      <c r="I316" s="20">
        <v>33.333333333333336</v>
      </c>
      <c r="J316" s="20">
        <v>20.37037037037037</v>
      </c>
      <c r="K316" s="20">
        <v>0</v>
      </c>
      <c r="L316" s="20">
        <v>53.703703703703702</v>
      </c>
      <c r="M316" s="20">
        <v>20.37037037037037</v>
      </c>
      <c r="N316" s="12" t="s">
        <v>309</v>
      </c>
    </row>
    <row r="317" spans="1:14" hidden="1">
      <c r="A317" s="11">
        <v>7360100</v>
      </c>
      <c r="B317" s="5" t="str">
        <f t="shared" si="10"/>
        <v>736</v>
      </c>
      <c r="C317" s="5" t="str">
        <f t="shared" si="11"/>
        <v>0100</v>
      </c>
      <c r="D317" s="12" t="s">
        <v>397</v>
      </c>
      <c r="E317" s="12" t="s">
        <v>398</v>
      </c>
      <c r="F317" s="12">
        <v>9</v>
      </c>
      <c r="G317" s="19" t="s">
        <v>516</v>
      </c>
      <c r="H317" s="20" t="s">
        <v>516</v>
      </c>
      <c r="I317" s="20" t="s">
        <v>516</v>
      </c>
      <c r="J317" s="20" t="s">
        <v>516</v>
      </c>
      <c r="K317" s="20" t="s">
        <v>516</v>
      </c>
      <c r="L317" s="20" t="s">
        <v>516</v>
      </c>
      <c r="M317" s="20" t="s">
        <v>516</v>
      </c>
      <c r="N317" s="12" t="s">
        <v>10</v>
      </c>
    </row>
    <row r="318" spans="1:14" hidden="1">
      <c r="A318" s="11">
        <v>7360115</v>
      </c>
      <c r="B318" s="5" t="str">
        <f t="shared" si="10"/>
        <v>736</v>
      </c>
      <c r="C318" s="5" t="str">
        <f t="shared" si="11"/>
        <v>0115</v>
      </c>
      <c r="D318" s="12" t="s">
        <v>397</v>
      </c>
      <c r="E318" s="12" t="s">
        <v>561</v>
      </c>
      <c r="F318" s="12">
        <v>2</v>
      </c>
      <c r="G318" s="19" t="s">
        <v>516</v>
      </c>
      <c r="H318" s="20" t="s">
        <v>516</v>
      </c>
      <c r="I318" s="20" t="s">
        <v>516</v>
      </c>
      <c r="J318" s="20" t="s">
        <v>516</v>
      </c>
      <c r="K318" s="20" t="s">
        <v>516</v>
      </c>
      <c r="L318" s="20" t="s">
        <v>516</v>
      </c>
      <c r="M318" s="20" t="s">
        <v>516</v>
      </c>
      <c r="N318" s="12" t="s">
        <v>10</v>
      </c>
    </row>
    <row r="319" spans="1:14" hidden="1">
      <c r="A319" s="11">
        <v>7360191</v>
      </c>
      <c r="B319" s="5" t="str">
        <f t="shared" si="10"/>
        <v>736</v>
      </c>
      <c r="C319" s="5" t="str">
        <f t="shared" si="11"/>
        <v>0191</v>
      </c>
      <c r="D319" s="12" t="s">
        <v>397</v>
      </c>
      <c r="E319" s="12" t="s">
        <v>399</v>
      </c>
      <c r="F319" s="12">
        <v>7</v>
      </c>
      <c r="G319" s="19" t="s">
        <v>516</v>
      </c>
      <c r="H319" s="20" t="s">
        <v>516</v>
      </c>
      <c r="I319" s="20" t="s">
        <v>516</v>
      </c>
      <c r="J319" s="20" t="s">
        <v>516</v>
      </c>
      <c r="K319" s="20" t="s">
        <v>516</v>
      </c>
      <c r="L319" s="20" t="s">
        <v>516</v>
      </c>
      <c r="M319" s="20" t="s">
        <v>516</v>
      </c>
      <c r="N319" s="12" t="s">
        <v>10</v>
      </c>
    </row>
    <row r="320" spans="1:14">
      <c r="A320" s="11">
        <v>7370199</v>
      </c>
      <c r="B320" s="5" t="str">
        <f t="shared" si="10"/>
        <v>737</v>
      </c>
      <c r="C320" s="5" t="str">
        <f t="shared" si="11"/>
        <v>0199</v>
      </c>
      <c r="D320" s="12" t="s">
        <v>400</v>
      </c>
      <c r="E320" s="12" t="s">
        <v>401</v>
      </c>
      <c r="F320" s="12">
        <v>180</v>
      </c>
      <c r="G320" s="19">
        <v>495.48888888888888</v>
      </c>
      <c r="H320" s="20">
        <v>35.555555555555557</v>
      </c>
      <c r="I320" s="20">
        <v>35.555555555555557</v>
      </c>
      <c r="J320" s="20">
        <v>26.111111111111111</v>
      </c>
      <c r="K320" s="20">
        <v>2.7777777777777777</v>
      </c>
      <c r="L320" s="20">
        <v>64.444444444444443</v>
      </c>
      <c r="M320" s="20">
        <v>28.888888888888889</v>
      </c>
      <c r="N320" s="12" t="s">
        <v>28</v>
      </c>
    </row>
    <row r="321" spans="1:14">
      <c r="A321" s="11">
        <v>7376004</v>
      </c>
      <c r="B321" s="5" t="str">
        <f t="shared" si="10"/>
        <v>737</v>
      </c>
      <c r="C321" s="5" t="str">
        <f t="shared" si="11"/>
        <v>6004</v>
      </c>
      <c r="D321" s="12" t="s">
        <v>400</v>
      </c>
      <c r="E321" s="12" t="s">
        <v>402</v>
      </c>
      <c r="F321" s="12">
        <v>10</v>
      </c>
      <c r="G321" s="19">
        <v>431.8</v>
      </c>
      <c r="H321" s="20">
        <v>80</v>
      </c>
      <c r="I321" s="20">
        <v>20</v>
      </c>
      <c r="J321" s="20">
        <v>0</v>
      </c>
      <c r="K321" s="20">
        <v>0</v>
      </c>
      <c r="L321" s="20">
        <v>20</v>
      </c>
      <c r="M321" s="20">
        <v>0</v>
      </c>
      <c r="N321" s="12" t="s">
        <v>28</v>
      </c>
    </row>
    <row r="322" spans="1:14" hidden="1">
      <c r="A322" s="11">
        <v>7380192</v>
      </c>
      <c r="B322" s="5" t="str">
        <f t="shared" si="10"/>
        <v>738</v>
      </c>
      <c r="C322" s="5" t="str">
        <f t="shared" si="11"/>
        <v>0192</v>
      </c>
      <c r="D322" s="12" t="s">
        <v>403</v>
      </c>
      <c r="E322" s="12" t="s">
        <v>404</v>
      </c>
      <c r="F322" s="12">
        <v>3</v>
      </c>
      <c r="G322" s="19" t="s">
        <v>516</v>
      </c>
      <c r="H322" s="20" t="s">
        <v>516</v>
      </c>
      <c r="I322" s="20" t="s">
        <v>516</v>
      </c>
      <c r="J322" s="20" t="s">
        <v>516</v>
      </c>
      <c r="K322" s="20" t="s">
        <v>516</v>
      </c>
      <c r="L322" s="20" t="s">
        <v>516</v>
      </c>
      <c r="M322" s="20" t="s">
        <v>516</v>
      </c>
      <c r="N322" s="12" t="s">
        <v>2</v>
      </c>
    </row>
    <row r="323" spans="1:14" hidden="1">
      <c r="A323" s="11">
        <v>7411052</v>
      </c>
      <c r="B323" s="5" t="str">
        <f t="shared" si="10"/>
        <v>741</v>
      </c>
      <c r="C323" s="5" t="str">
        <f t="shared" si="11"/>
        <v>1052</v>
      </c>
      <c r="D323" s="12" t="s">
        <v>405</v>
      </c>
      <c r="E323" s="12" t="s">
        <v>406</v>
      </c>
      <c r="F323" s="12">
        <v>4</v>
      </c>
      <c r="G323" s="19" t="s">
        <v>516</v>
      </c>
      <c r="H323" s="20" t="s">
        <v>516</v>
      </c>
      <c r="I323" s="20" t="s">
        <v>516</v>
      </c>
      <c r="J323" s="20" t="s">
        <v>516</v>
      </c>
      <c r="K323" s="20" t="s">
        <v>516</v>
      </c>
      <c r="L323" s="20" t="s">
        <v>516</v>
      </c>
      <c r="M323" s="20" t="s">
        <v>516</v>
      </c>
      <c r="N323" s="12" t="s">
        <v>58</v>
      </c>
    </row>
    <row r="324" spans="1:14" hidden="1">
      <c r="A324" s="11">
        <v>7423050</v>
      </c>
      <c r="B324" s="5" t="str">
        <f t="shared" ref="B324:B387" si="12">LEFT(A324,3)</f>
        <v>742</v>
      </c>
      <c r="C324" s="5" t="str">
        <f t="shared" ref="C324:C387" si="13">SUBSTITUTE(A324,B324,"")</f>
        <v>3050</v>
      </c>
      <c r="D324" s="12" t="s">
        <v>562</v>
      </c>
      <c r="E324" s="12" t="s">
        <v>563</v>
      </c>
      <c r="F324" s="12">
        <v>1</v>
      </c>
      <c r="G324" s="19" t="s">
        <v>516</v>
      </c>
      <c r="H324" s="20" t="s">
        <v>516</v>
      </c>
      <c r="I324" s="20" t="s">
        <v>516</v>
      </c>
      <c r="J324" s="20" t="s">
        <v>516</v>
      </c>
      <c r="K324" s="20" t="s">
        <v>516</v>
      </c>
      <c r="L324" s="20" t="s">
        <v>516</v>
      </c>
      <c r="M324" s="20" t="s">
        <v>516</v>
      </c>
      <c r="N324" s="12" t="s">
        <v>28</v>
      </c>
    </row>
    <row r="325" spans="1:14">
      <c r="A325" s="11">
        <v>7430201</v>
      </c>
      <c r="B325" s="5" t="str">
        <f t="shared" si="12"/>
        <v>743</v>
      </c>
      <c r="C325" s="5" t="str">
        <f t="shared" si="13"/>
        <v>0201</v>
      </c>
      <c r="D325" s="12" t="s">
        <v>407</v>
      </c>
      <c r="E325" s="12" t="s">
        <v>408</v>
      </c>
      <c r="F325" s="12">
        <v>24</v>
      </c>
      <c r="G325" s="19">
        <v>489.375</v>
      </c>
      <c r="H325" s="20">
        <v>37.5</v>
      </c>
      <c r="I325" s="20">
        <v>37.5</v>
      </c>
      <c r="J325" s="20">
        <v>25</v>
      </c>
      <c r="K325" s="20">
        <v>0</v>
      </c>
      <c r="L325" s="20">
        <v>62.5</v>
      </c>
      <c r="M325" s="20">
        <v>25</v>
      </c>
      <c r="N325" s="12" t="s">
        <v>34</v>
      </c>
    </row>
    <row r="326" spans="1:14">
      <c r="A326" s="11">
        <v>7440101</v>
      </c>
      <c r="B326" s="5" t="str">
        <f t="shared" si="12"/>
        <v>744</v>
      </c>
      <c r="C326" s="5" t="str">
        <f t="shared" si="13"/>
        <v>0101</v>
      </c>
      <c r="D326" s="12" t="s">
        <v>409</v>
      </c>
      <c r="E326" s="12" t="s">
        <v>410</v>
      </c>
      <c r="F326" s="12">
        <v>122</v>
      </c>
      <c r="G326" s="19">
        <v>520.86885245901635</v>
      </c>
      <c r="H326" s="20">
        <v>13.114754098360656</v>
      </c>
      <c r="I326" s="20">
        <v>44.26229508196721</v>
      </c>
      <c r="J326" s="20">
        <v>36.885245901639344</v>
      </c>
      <c r="K326" s="20">
        <v>5.7377049180327866</v>
      </c>
      <c r="L326" s="20">
        <v>86.885245901639351</v>
      </c>
      <c r="M326" s="20">
        <v>42.622950819672134</v>
      </c>
      <c r="N326" s="12" t="s">
        <v>16</v>
      </c>
    </row>
    <row r="327" spans="1:14" hidden="1">
      <c r="A327" s="11">
        <v>7450195</v>
      </c>
      <c r="B327" s="5" t="str">
        <f t="shared" si="12"/>
        <v>745</v>
      </c>
      <c r="C327" s="5" t="str">
        <f t="shared" si="13"/>
        <v>0195</v>
      </c>
      <c r="D327" s="12" t="s">
        <v>411</v>
      </c>
      <c r="E327" s="12" t="s">
        <v>412</v>
      </c>
      <c r="F327" s="12">
        <v>4</v>
      </c>
      <c r="G327" s="19" t="s">
        <v>516</v>
      </c>
      <c r="H327" s="20" t="s">
        <v>516</v>
      </c>
      <c r="I327" s="20" t="s">
        <v>516</v>
      </c>
      <c r="J327" s="20" t="s">
        <v>516</v>
      </c>
      <c r="K327" s="20" t="s">
        <v>516</v>
      </c>
      <c r="L327" s="20" t="s">
        <v>516</v>
      </c>
      <c r="M327" s="20" t="s">
        <v>516</v>
      </c>
      <c r="N327" s="12" t="s">
        <v>49</v>
      </c>
    </row>
    <row r="328" spans="1:14">
      <c r="A328" s="11">
        <v>7460190</v>
      </c>
      <c r="B328" s="5" t="str">
        <f t="shared" si="12"/>
        <v>746</v>
      </c>
      <c r="C328" s="5" t="str">
        <f t="shared" si="13"/>
        <v>0190</v>
      </c>
      <c r="D328" s="12" t="s">
        <v>413</v>
      </c>
      <c r="E328" s="12" t="s">
        <v>414</v>
      </c>
      <c r="F328" s="12">
        <v>133</v>
      </c>
      <c r="G328" s="19">
        <v>490.96240601503757</v>
      </c>
      <c r="H328" s="20">
        <v>36.842105263157897</v>
      </c>
      <c r="I328" s="20">
        <v>42.857142857142854</v>
      </c>
      <c r="J328" s="20">
        <v>20.300751879699249</v>
      </c>
      <c r="K328" s="20">
        <v>0</v>
      </c>
      <c r="L328" s="20">
        <v>63.157894736842103</v>
      </c>
      <c r="M328" s="20">
        <v>20.300751879699249</v>
      </c>
      <c r="N328" s="12" t="s">
        <v>23</v>
      </c>
    </row>
    <row r="329" spans="1:14">
      <c r="A329" s="11">
        <v>7460198</v>
      </c>
      <c r="B329" s="5" t="str">
        <f t="shared" si="12"/>
        <v>746</v>
      </c>
      <c r="C329" s="5" t="str">
        <f t="shared" si="13"/>
        <v>0198</v>
      </c>
      <c r="D329" s="12" t="s">
        <v>413</v>
      </c>
      <c r="E329" s="12" t="s">
        <v>415</v>
      </c>
      <c r="F329" s="12">
        <v>154</v>
      </c>
      <c r="G329" s="19">
        <v>501.59740259740261</v>
      </c>
      <c r="H329" s="20">
        <v>24.675324675324674</v>
      </c>
      <c r="I329" s="20">
        <v>44.805194805194802</v>
      </c>
      <c r="J329" s="20">
        <v>29.220779220779221</v>
      </c>
      <c r="K329" s="20">
        <v>1.2987012987012987</v>
      </c>
      <c r="L329" s="20">
        <v>75.324675324675326</v>
      </c>
      <c r="M329" s="20">
        <v>30.519480519480521</v>
      </c>
      <c r="N329" s="12" t="s">
        <v>23</v>
      </c>
    </row>
    <row r="330" spans="1:14">
      <c r="A330" s="11">
        <v>7470111</v>
      </c>
      <c r="B330" s="5" t="str">
        <f t="shared" si="12"/>
        <v>747</v>
      </c>
      <c r="C330" s="5" t="str">
        <f t="shared" si="13"/>
        <v>0111</v>
      </c>
      <c r="D330" s="12" t="s">
        <v>416</v>
      </c>
      <c r="E330" s="12" t="s">
        <v>417</v>
      </c>
      <c r="F330" s="12">
        <v>177</v>
      </c>
      <c r="G330" s="19">
        <v>519.99435028248593</v>
      </c>
      <c r="H330" s="20">
        <v>15.819209039548022</v>
      </c>
      <c r="I330" s="20">
        <v>41.242937853107343</v>
      </c>
      <c r="J330" s="20">
        <v>35.028248587570623</v>
      </c>
      <c r="K330" s="20">
        <v>7.9096045197740112</v>
      </c>
      <c r="L330" s="20">
        <v>84.180790960451972</v>
      </c>
      <c r="M330" s="20">
        <v>42.93785310734463</v>
      </c>
      <c r="N330" s="12" t="s">
        <v>19</v>
      </c>
    </row>
    <row r="331" spans="1:14">
      <c r="A331" s="11">
        <v>7470199</v>
      </c>
      <c r="B331" s="5" t="str">
        <f t="shared" si="12"/>
        <v>747</v>
      </c>
      <c r="C331" s="5" t="str">
        <f t="shared" si="13"/>
        <v>0199</v>
      </c>
      <c r="D331" s="12" t="s">
        <v>416</v>
      </c>
      <c r="E331" s="12" t="s">
        <v>418</v>
      </c>
      <c r="F331" s="12">
        <v>207</v>
      </c>
      <c r="G331" s="19">
        <v>522.73429951690821</v>
      </c>
      <c r="H331" s="20">
        <v>11.594202898550725</v>
      </c>
      <c r="I331" s="20">
        <v>41.545893719806763</v>
      </c>
      <c r="J331" s="20">
        <v>42.512077294685987</v>
      </c>
      <c r="K331" s="20">
        <v>4.3478260869565215</v>
      </c>
      <c r="L331" s="20">
        <v>88.405797101449281</v>
      </c>
      <c r="M331" s="20">
        <v>46.859903381642511</v>
      </c>
      <c r="N331" s="12" t="s">
        <v>19</v>
      </c>
    </row>
    <row r="332" spans="1:14">
      <c r="A332" s="11">
        <v>7470205</v>
      </c>
      <c r="B332" s="5" t="str">
        <f t="shared" si="12"/>
        <v>747</v>
      </c>
      <c r="C332" s="5" t="str">
        <f t="shared" si="13"/>
        <v>0205</v>
      </c>
      <c r="D332" s="12" t="s">
        <v>416</v>
      </c>
      <c r="E332" s="12" t="s">
        <v>419</v>
      </c>
      <c r="F332" s="12">
        <v>111</v>
      </c>
      <c r="G332" s="19">
        <v>512.18918918918916</v>
      </c>
      <c r="H332" s="20">
        <v>24.324324324324323</v>
      </c>
      <c r="I332" s="20">
        <v>37.837837837837839</v>
      </c>
      <c r="J332" s="20">
        <v>28.828828828828829</v>
      </c>
      <c r="K332" s="20">
        <v>9.0090090090090094</v>
      </c>
      <c r="L332" s="20">
        <v>75.675675675675677</v>
      </c>
      <c r="M332" s="20">
        <v>37.837837837837839</v>
      </c>
      <c r="N332" s="12" t="s">
        <v>19</v>
      </c>
    </row>
    <row r="333" spans="1:14">
      <c r="A333" s="11">
        <v>7480195</v>
      </c>
      <c r="B333" s="5" t="str">
        <f t="shared" si="12"/>
        <v>748</v>
      </c>
      <c r="C333" s="5" t="str">
        <f t="shared" si="13"/>
        <v>0195</v>
      </c>
      <c r="D333" s="12" t="s">
        <v>420</v>
      </c>
      <c r="E333" s="12" t="s">
        <v>421</v>
      </c>
      <c r="F333" s="12">
        <v>147</v>
      </c>
      <c r="G333" s="19">
        <v>501.93197278911566</v>
      </c>
      <c r="H333" s="20">
        <v>29.251700680272108</v>
      </c>
      <c r="I333" s="20">
        <v>42.857142857142854</v>
      </c>
      <c r="J333" s="20">
        <v>26.530612244897959</v>
      </c>
      <c r="K333" s="20">
        <v>1.3605442176870748</v>
      </c>
      <c r="L333" s="20">
        <v>70.748299319727892</v>
      </c>
      <c r="M333" s="20">
        <v>27.891156462585034</v>
      </c>
      <c r="N333" s="12" t="s">
        <v>5</v>
      </c>
    </row>
    <row r="334" spans="1:14" hidden="1">
      <c r="A334" s="11">
        <v>7486002</v>
      </c>
      <c r="B334" s="5" t="str">
        <f t="shared" si="12"/>
        <v>748</v>
      </c>
      <c r="C334" s="5" t="str">
        <f t="shared" si="13"/>
        <v>6002</v>
      </c>
      <c r="D334" s="12" t="s">
        <v>420</v>
      </c>
      <c r="E334" s="12" t="s">
        <v>422</v>
      </c>
      <c r="F334" s="12">
        <v>1</v>
      </c>
      <c r="G334" s="19" t="s">
        <v>516</v>
      </c>
      <c r="H334" s="20" t="s">
        <v>516</v>
      </c>
      <c r="I334" s="20" t="s">
        <v>516</v>
      </c>
      <c r="J334" s="20" t="s">
        <v>516</v>
      </c>
      <c r="K334" s="20" t="s">
        <v>516</v>
      </c>
      <c r="L334" s="20" t="s">
        <v>516</v>
      </c>
      <c r="M334" s="20" t="s">
        <v>516</v>
      </c>
      <c r="N334" s="12" t="s">
        <v>5</v>
      </c>
    </row>
    <row r="335" spans="1:14">
      <c r="A335" s="11">
        <v>7490205</v>
      </c>
      <c r="B335" s="5" t="str">
        <f t="shared" si="12"/>
        <v>749</v>
      </c>
      <c r="C335" s="5" t="str">
        <f t="shared" si="13"/>
        <v>0205</v>
      </c>
      <c r="D335" s="12" t="s">
        <v>423</v>
      </c>
      <c r="E335" s="12" t="s">
        <v>424</v>
      </c>
      <c r="F335" s="12">
        <v>32</v>
      </c>
      <c r="G335" s="19">
        <v>483.4375</v>
      </c>
      <c r="H335" s="20">
        <v>43.75</v>
      </c>
      <c r="I335" s="20">
        <v>43.75</v>
      </c>
      <c r="J335" s="20">
        <v>12.5</v>
      </c>
      <c r="K335" s="20">
        <v>0</v>
      </c>
      <c r="L335" s="20">
        <v>56.25</v>
      </c>
      <c r="M335" s="20">
        <v>12.5</v>
      </c>
      <c r="N335" s="12" t="s">
        <v>130</v>
      </c>
    </row>
    <row r="336" spans="1:14" hidden="1">
      <c r="A336" s="11">
        <v>7501052</v>
      </c>
      <c r="B336" s="5" t="str">
        <f t="shared" si="12"/>
        <v>750</v>
      </c>
      <c r="C336" s="5" t="str">
        <f t="shared" si="13"/>
        <v>1052</v>
      </c>
      <c r="D336" s="12" t="s">
        <v>564</v>
      </c>
      <c r="E336" s="12" t="s">
        <v>565</v>
      </c>
      <c r="F336" s="12">
        <v>2</v>
      </c>
      <c r="G336" s="19" t="s">
        <v>516</v>
      </c>
      <c r="H336" s="20" t="s">
        <v>516</v>
      </c>
      <c r="I336" s="20" t="s">
        <v>516</v>
      </c>
      <c r="J336" s="20" t="s">
        <v>516</v>
      </c>
      <c r="K336" s="20" t="s">
        <v>516</v>
      </c>
      <c r="L336" s="20" t="s">
        <v>516</v>
      </c>
      <c r="M336" s="20" t="s">
        <v>516</v>
      </c>
      <c r="N336" s="12" t="s">
        <v>13</v>
      </c>
    </row>
    <row r="337" spans="1:14">
      <c r="A337" s="11">
        <v>7510101</v>
      </c>
      <c r="B337" s="5" t="str">
        <f t="shared" si="12"/>
        <v>751</v>
      </c>
      <c r="C337" s="5" t="str">
        <f t="shared" si="13"/>
        <v>0101</v>
      </c>
      <c r="D337" s="12" t="s">
        <v>425</v>
      </c>
      <c r="E337" s="12" t="s">
        <v>426</v>
      </c>
      <c r="F337" s="12">
        <v>132</v>
      </c>
      <c r="G337" s="19">
        <v>490.780303030303</v>
      </c>
      <c r="H337" s="20">
        <v>28.787878787878789</v>
      </c>
      <c r="I337" s="20">
        <v>52.272727272727273</v>
      </c>
      <c r="J337" s="20">
        <v>18.939393939393938</v>
      </c>
      <c r="K337" s="20">
        <v>0</v>
      </c>
      <c r="L337" s="20">
        <v>71.212121212121218</v>
      </c>
      <c r="M337" s="20">
        <v>18.939393939393938</v>
      </c>
      <c r="N337" s="12" t="s">
        <v>2</v>
      </c>
    </row>
    <row r="338" spans="1:14" hidden="1">
      <c r="A338" s="11">
        <v>7516002</v>
      </c>
      <c r="B338" s="5" t="str">
        <f t="shared" si="12"/>
        <v>751</v>
      </c>
      <c r="C338" s="5" t="str">
        <f t="shared" si="13"/>
        <v>6002</v>
      </c>
      <c r="D338" s="12" t="s">
        <v>425</v>
      </c>
      <c r="E338" s="12" t="s">
        <v>427</v>
      </c>
      <c r="F338" s="12">
        <v>1</v>
      </c>
      <c r="G338" s="19" t="s">
        <v>516</v>
      </c>
      <c r="H338" s="20" t="s">
        <v>516</v>
      </c>
      <c r="I338" s="20" t="s">
        <v>516</v>
      </c>
      <c r="J338" s="20" t="s">
        <v>516</v>
      </c>
      <c r="K338" s="20" t="s">
        <v>516</v>
      </c>
      <c r="L338" s="20" t="s">
        <v>516</v>
      </c>
      <c r="M338" s="20" t="s">
        <v>516</v>
      </c>
      <c r="N338" s="12" t="s">
        <v>2</v>
      </c>
    </row>
    <row r="339" spans="1:14" hidden="1">
      <c r="A339" s="11">
        <v>7533052</v>
      </c>
      <c r="B339" s="5" t="str">
        <f t="shared" si="12"/>
        <v>753</v>
      </c>
      <c r="C339" s="5" t="str">
        <f t="shared" si="13"/>
        <v>3052</v>
      </c>
      <c r="D339" s="12" t="s">
        <v>566</v>
      </c>
      <c r="E339" s="12" t="s">
        <v>567</v>
      </c>
      <c r="F339" s="12">
        <v>2</v>
      </c>
      <c r="G339" s="19" t="s">
        <v>516</v>
      </c>
      <c r="H339" s="20" t="s">
        <v>516</v>
      </c>
      <c r="I339" s="20" t="s">
        <v>516</v>
      </c>
      <c r="J339" s="20" t="s">
        <v>516</v>
      </c>
      <c r="K339" s="20" t="s">
        <v>516</v>
      </c>
      <c r="L339" s="20" t="s">
        <v>516</v>
      </c>
      <c r="M339" s="20" t="s">
        <v>516</v>
      </c>
      <c r="N339" s="12" t="s">
        <v>309</v>
      </c>
    </row>
    <row r="340" spans="1:14">
      <c r="A340" s="11">
        <v>7540105</v>
      </c>
      <c r="B340" s="5" t="str">
        <f t="shared" si="12"/>
        <v>754</v>
      </c>
      <c r="C340" s="5" t="str">
        <f t="shared" si="13"/>
        <v>0105</v>
      </c>
      <c r="D340" s="12" t="s">
        <v>428</v>
      </c>
      <c r="E340" s="12" t="s">
        <v>429</v>
      </c>
      <c r="F340" s="12">
        <v>138</v>
      </c>
      <c r="G340" s="19">
        <v>519.98550724637676</v>
      </c>
      <c r="H340" s="20">
        <v>16.666666666666668</v>
      </c>
      <c r="I340" s="20">
        <v>38.405797101449274</v>
      </c>
      <c r="J340" s="20">
        <v>39.855072463768117</v>
      </c>
      <c r="K340" s="20">
        <v>5.0724637681159424</v>
      </c>
      <c r="L340" s="20">
        <v>83.333333333333329</v>
      </c>
      <c r="M340" s="20">
        <v>44.927536231884055</v>
      </c>
      <c r="N340" s="12" t="s">
        <v>16</v>
      </c>
    </row>
    <row r="341" spans="1:14">
      <c r="A341" s="11">
        <v>7550112</v>
      </c>
      <c r="B341" s="5" t="str">
        <f t="shared" si="12"/>
        <v>755</v>
      </c>
      <c r="C341" s="5" t="str">
        <f t="shared" si="13"/>
        <v>0112</v>
      </c>
      <c r="D341" s="12" t="s">
        <v>430</v>
      </c>
      <c r="E341" s="12" t="s">
        <v>431</v>
      </c>
      <c r="F341" s="12">
        <v>17</v>
      </c>
      <c r="G341" s="19">
        <v>528.47058823529414</v>
      </c>
      <c r="H341" s="20">
        <v>0</v>
      </c>
      <c r="I341" s="20">
        <v>52.941176470588232</v>
      </c>
      <c r="J341" s="20">
        <v>41.176470588235297</v>
      </c>
      <c r="K341" s="20">
        <v>5.882352941176471</v>
      </c>
      <c r="L341" s="20">
        <v>100</v>
      </c>
      <c r="M341" s="20">
        <v>47.058823529411768</v>
      </c>
      <c r="N341" s="12" t="s">
        <v>81</v>
      </c>
    </row>
    <row r="342" spans="1:14">
      <c r="A342" s="11">
        <v>7550175</v>
      </c>
      <c r="B342" s="5" t="str">
        <f t="shared" si="12"/>
        <v>755</v>
      </c>
      <c r="C342" s="5" t="str">
        <f t="shared" si="13"/>
        <v>0175</v>
      </c>
      <c r="D342" s="12" t="s">
        <v>430</v>
      </c>
      <c r="E342" s="12" t="s">
        <v>432</v>
      </c>
      <c r="F342" s="12">
        <v>19</v>
      </c>
      <c r="G342" s="19">
        <v>497.63157894736844</v>
      </c>
      <c r="H342" s="20">
        <v>26.315789473684209</v>
      </c>
      <c r="I342" s="20">
        <v>42.10526315789474</v>
      </c>
      <c r="J342" s="20">
        <v>26.315789473684209</v>
      </c>
      <c r="K342" s="20">
        <v>5.2631578947368425</v>
      </c>
      <c r="L342" s="20">
        <v>73.684210526315795</v>
      </c>
      <c r="M342" s="20">
        <v>31.578947368421051</v>
      </c>
      <c r="N342" s="12" t="s">
        <v>81</v>
      </c>
    </row>
    <row r="343" spans="1:14">
      <c r="A343" s="11">
        <v>7550212</v>
      </c>
      <c r="B343" s="5" t="str">
        <f t="shared" si="12"/>
        <v>755</v>
      </c>
      <c r="C343" s="5" t="str">
        <f t="shared" si="13"/>
        <v>0212</v>
      </c>
      <c r="D343" s="12" t="s">
        <v>430</v>
      </c>
      <c r="E343" s="12" t="s">
        <v>249</v>
      </c>
      <c r="F343" s="12">
        <v>48</v>
      </c>
      <c r="G343" s="19">
        <v>468.85416666666669</v>
      </c>
      <c r="H343" s="20">
        <v>52.083333333333336</v>
      </c>
      <c r="I343" s="20">
        <v>45.833333333333336</v>
      </c>
      <c r="J343" s="20">
        <v>2.0833333333333335</v>
      </c>
      <c r="K343" s="20">
        <v>0</v>
      </c>
      <c r="L343" s="20">
        <v>47.916666666666664</v>
      </c>
      <c r="M343" s="20">
        <v>2.0833333333333335</v>
      </c>
      <c r="N343" s="12" t="s">
        <v>81</v>
      </c>
    </row>
    <row r="344" spans="1:14">
      <c r="A344" s="11">
        <v>7550275</v>
      </c>
      <c r="B344" s="5" t="str">
        <f t="shared" si="12"/>
        <v>755</v>
      </c>
      <c r="C344" s="5" t="str">
        <f t="shared" si="13"/>
        <v>0275</v>
      </c>
      <c r="D344" s="12" t="s">
        <v>430</v>
      </c>
      <c r="E344" s="12" t="s">
        <v>433</v>
      </c>
      <c r="F344" s="12">
        <v>19</v>
      </c>
      <c r="G344" s="19">
        <v>507.05263157894734</v>
      </c>
      <c r="H344" s="20">
        <v>10.526315789473685</v>
      </c>
      <c r="I344" s="20">
        <v>68.421052631578945</v>
      </c>
      <c r="J344" s="20">
        <v>21.05263157894737</v>
      </c>
      <c r="K344" s="20">
        <v>0</v>
      </c>
      <c r="L344" s="20">
        <v>89.473684210526315</v>
      </c>
      <c r="M344" s="20">
        <v>21.05263157894737</v>
      </c>
      <c r="N344" s="12" t="s">
        <v>81</v>
      </c>
    </row>
    <row r="345" spans="1:14">
      <c r="A345" s="11">
        <v>7560201</v>
      </c>
      <c r="B345" s="5" t="str">
        <f t="shared" si="12"/>
        <v>756</v>
      </c>
      <c r="C345" s="5" t="str">
        <f t="shared" si="13"/>
        <v>0201</v>
      </c>
      <c r="D345" s="12" t="s">
        <v>434</v>
      </c>
      <c r="E345" s="12" t="s">
        <v>435</v>
      </c>
      <c r="F345" s="12">
        <v>35</v>
      </c>
      <c r="G345" s="19">
        <v>487.8857142857143</v>
      </c>
      <c r="H345" s="20">
        <v>40</v>
      </c>
      <c r="I345" s="20">
        <v>42.857142857142854</v>
      </c>
      <c r="J345" s="20">
        <v>17.142857142857142</v>
      </c>
      <c r="K345" s="20">
        <v>0</v>
      </c>
      <c r="L345" s="20">
        <v>60</v>
      </c>
      <c r="M345" s="20">
        <v>17.142857142857142</v>
      </c>
      <c r="N345" s="12" t="s">
        <v>309</v>
      </c>
    </row>
    <row r="346" spans="1:14">
      <c r="A346" s="11">
        <v>7570110</v>
      </c>
      <c r="B346" s="5" t="str">
        <f t="shared" si="12"/>
        <v>757</v>
      </c>
      <c r="C346" s="5" t="str">
        <f t="shared" si="13"/>
        <v>0110</v>
      </c>
      <c r="D346" s="12" t="s">
        <v>436</v>
      </c>
      <c r="E346" s="12" t="s">
        <v>437</v>
      </c>
      <c r="F346" s="12">
        <v>46</v>
      </c>
      <c r="G346" s="19">
        <v>507.32608695652175</v>
      </c>
      <c r="H346" s="20">
        <v>21.739130434782609</v>
      </c>
      <c r="I346" s="20">
        <v>41.304347826086953</v>
      </c>
      <c r="J346" s="20">
        <v>34.782608695652172</v>
      </c>
      <c r="K346" s="20">
        <v>2.1739130434782608</v>
      </c>
      <c r="L346" s="20">
        <v>78.260869565217391</v>
      </c>
      <c r="M346" s="20">
        <v>36.956521739130437</v>
      </c>
      <c r="N346" s="12" t="s">
        <v>130</v>
      </c>
    </row>
    <row r="347" spans="1:14">
      <c r="A347" s="11">
        <v>7583050</v>
      </c>
      <c r="B347" s="5" t="str">
        <f t="shared" si="12"/>
        <v>758</v>
      </c>
      <c r="C347" s="5" t="str">
        <f t="shared" si="13"/>
        <v>3050</v>
      </c>
      <c r="D347" s="12" t="s">
        <v>438</v>
      </c>
      <c r="E347" s="12" t="s">
        <v>439</v>
      </c>
      <c r="F347" s="12">
        <v>20</v>
      </c>
      <c r="G347" s="19">
        <v>520.35</v>
      </c>
      <c r="H347" s="20">
        <v>0</v>
      </c>
      <c r="I347" s="20">
        <v>65</v>
      </c>
      <c r="J347" s="20">
        <v>30</v>
      </c>
      <c r="K347" s="20">
        <v>5</v>
      </c>
      <c r="L347" s="20">
        <v>100</v>
      </c>
      <c r="M347" s="20">
        <v>35</v>
      </c>
      <c r="N347" s="12" t="s">
        <v>13</v>
      </c>
    </row>
    <row r="348" spans="1:14" hidden="1">
      <c r="A348" s="11">
        <v>7590176</v>
      </c>
      <c r="B348" s="5" t="str">
        <f t="shared" si="12"/>
        <v>759</v>
      </c>
      <c r="C348" s="5" t="str">
        <f t="shared" si="13"/>
        <v>0176</v>
      </c>
      <c r="D348" s="12" t="s">
        <v>440</v>
      </c>
      <c r="E348" s="12" t="s">
        <v>441</v>
      </c>
      <c r="F348" s="12">
        <v>6</v>
      </c>
      <c r="G348" s="19" t="s">
        <v>516</v>
      </c>
      <c r="H348" s="20" t="s">
        <v>516</v>
      </c>
      <c r="I348" s="20" t="s">
        <v>516</v>
      </c>
      <c r="J348" s="20" t="s">
        <v>516</v>
      </c>
      <c r="K348" s="20" t="s">
        <v>516</v>
      </c>
      <c r="L348" s="20" t="s">
        <v>516</v>
      </c>
      <c r="M348" s="20" t="s">
        <v>516</v>
      </c>
      <c r="N348" s="12" t="s">
        <v>10</v>
      </c>
    </row>
    <row r="349" spans="1:14">
      <c r="A349" s="11">
        <v>7610106</v>
      </c>
      <c r="B349" s="5" t="str">
        <f t="shared" si="12"/>
        <v>761</v>
      </c>
      <c r="C349" s="5" t="str">
        <f t="shared" si="13"/>
        <v>0106</v>
      </c>
      <c r="D349" s="12" t="s">
        <v>442</v>
      </c>
      <c r="E349" s="12" t="s">
        <v>443</v>
      </c>
      <c r="F349" s="12">
        <v>74</v>
      </c>
      <c r="G349" s="19">
        <v>526.66216216216219</v>
      </c>
      <c r="H349" s="20">
        <v>13.513513513513514</v>
      </c>
      <c r="I349" s="20">
        <v>35.135135135135137</v>
      </c>
      <c r="J349" s="20">
        <v>44.594594594594597</v>
      </c>
      <c r="K349" s="20">
        <v>6.756756756756757</v>
      </c>
      <c r="L349" s="20">
        <v>86.486486486486484</v>
      </c>
      <c r="M349" s="20">
        <v>51.351351351351354</v>
      </c>
      <c r="N349" s="12" t="s">
        <v>94</v>
      </c>
    </row>
    <row r="350" spans="1:14">
      <c r="A350" s="11">
        <v>7610182</v>
      </c>
      <c r="B350" s="5" t="str">
        <f t="shared" si="12"/>
        <v>761</v>
      </c>
      <c r="C350" s="5" t="str">
        <f t="shared" si="13"/>
        <v>0182</v>
      </c>
      <c r="D350" s="12" t="s">
        <v>442</v>
      </c>
      <c r="E350" s="12" t="s">
        <v>444</v>
      </c>
      <c r="F350" s="12">
        <v>16</v>
      </c>
      <c r="G350" s="19">
        <v>510.75</v>
      </c>
      <c r="H350" s="20">
        <v>12.5</v>
      </c>
      <c r="I350" s="20">
        <v>62.5</v>
      </c>
      <c r="J350" s="20">
        <v>25</v>
      </c>
      <c r="K350" s="20">
        <v>0</v>
      </c>
      <c r="L350" s="20">
        <v>87.5</v>
      </c>
      <c r="M350" s="20">
        <v>25</v>
      </c>
      <c r="N350" s="12" t="s">
        <v>94</v>
      </c>
    </row>
    <row r="351" spans="1:14" hidden="1">
      <c r="A351" s="11">
        <v>7610186</v>
      </c>
      <c r="B351" s="5" t="str">
        <f t="shared" si="12"/>
        <v>761</v>
      </c>
      <c r="C351" s="5" t="str">
        <f t="shared" si="13"/>
        <v>0186</v>
      </c>
      <c r="D351" s="12" t="s">
        <v>442</v>
      </c>
      <c r="E351" s="12" t="s">
        <v>445</v>
      </c>
      <c r="F351" s="12">
        <v>1</v>
      </c>
      <c r="G351" s="19" t="s">
        <v>516</v>
      </c>
      <c r="H351" s="20" t="s">
        <v>516</v>
      </c>
      <c r="I351" s="20" t="s">
        <v>516</v>
      </c>
      <c r="J351" s="20" t="s">
        <v>516</v>
      </c>
      <c r="K351" s="20" t="s">
        <v>516</v>
      </c>
      <c r="L351" s="20" t="s">
        <v>516</v>
      </c>
      <c r="M351" s="20" t="s">
        <v>516</v>
      </c>
      <c r="N351" s="12" t="s">
        <v>94</v>
      </c>
    </row>
    <row r="352" spans="1:14" hidden="1">
      <c r="A352" s="11">
        <v>7610192</v>
      </c>
      <c r="B352" s="5" t="str">
        <f t="shared" si="12"/>
        <v>761</v>
      </c>
      <c r="C352" s="5" t="str">
        <f t="shared" si="13"/>
        <v>0192</v>
      </c>
      <c r="D352" s="12" t="s">
        <v>442</v>
      </c>
      <c r="E352" s="12" t="s">
        <v>446</v>
      </c>
      <c r="F352" s="12">
        <v>3</v>
      </c>
      <c r="G352" s="19" t="s">
        <v>516</v>
      </c>
      <c r="H352" s="20" t="s">
        <v>516</v>
      </c>
      <c r="I352" s="20" t="s">
        <v>516</v>
      </c>
      <c r="J352" s="20" t="s">
        <v>516</v>
      </c>
      <c r="K352" s="20" t="s">
        <v>516</v>
      </c>
      <c r="L352" s="20" t="s">
        <v>516</v>
      </c>
      <c r="M352" s="20" t="s">
        <v>516</v>
      </c>
      <c r="N352" s="12" t="s">
        <v>94</v>
      </c>
    </row>
    <row r="353" spans="1:14">
      <c r="A353" s="11">
        <v>7610212</v>
      </c>
      <c r="B353" s="5" t="str">
        <f t="shared" si="12"/>
        <v>761</v>
      </c>
      <c r="C353" s="5" t="str">
        <f t="shared" si="13"/>
        <v>0212</v>
      </c>
      <c r="D353" s="12" t="s">
        <v>442</v>
      </c>
      <c r="E353" s="12" t="s">
        <v>447</v>
      </c>
      <c r="F353" s="12">
        <v>83</v>
      </c>
      <c r="G353" s="19">
        <v>497.26506024096386</v>
      </c>
      <c r="H353" s="20">
        <v>26.506024096385541</v>
      </c>
      <c r="I353" s="20">
        <v>51.807228915662648</v>
      </c>
      <c r="J353" s="20">
        <v>21.686746987951807</v>
      </c>
      <c r="K353" s="20">
        <v>0</v>
      </c>
      <c r="L353" s="20">
        <v>73.493975903614455</v>
      </c>
      <c r="M353" s="20">
        <v>21.686746987951807</v>
      </c>
      <c r="N353" s="12" t="s">
        <v>94</v>
      </c>
    </row>
    <row r="354" spans="1:14">
      <c r="A354" s="11">
        <v>7610306</v>
      </c>
      <c r="B354" s="5" t="str">
        <f t="shared" si="12"/>
        <v>761</v>
      </c>
      <c r="C354" s="5" t="str">
        <f t="shared" si="13"/>
        <v>0306</v>
      </c>
      <c r="D354" s="12" t="s">
        <v>442</v>
      </c>
      <c r="E354" s="12" t="s">
        <v>448</v>
      </c>
      <c r="F354" s="12">
        <v>14</v>
      </c>
      <c r="G354" s="19">
        <v>411.92857142857144</v>
      </c>
      <c r="H354" s="20">
        <v>92.857142857142861</v>
      </c>
      <c r="I354" s="20">
        <v>7.1428571428571432</v>
      </c>
      <c r="J354" s="20">
        <v>0</v>
      </c>
      <c r="K354" s="20">
        <v>0</v>
      </c>
      <c r="L354" s="20">
        <v>7.1428571428571432</v>
      </c>
      <c r="M354" s="20">
        <v>0</v>
      </c>
      <c r="N354" s="12" t="s">
        <v>94</v>
      </c>
    </row>
    <row r="355" spans="1:14">
      <c r="A355" s="11">
        <v>7610315</v>
      </c>
      <c r="B355" s="5" t="str">
        <f t="shared" si="12"/>
        <v>761</v>
      </c>
      <c r="C355" s="5" t="str">
        <f t="shared" si="13"/>
        <v>0315</v>
      </c>
      <c r="D355" s="12" t="s">
        <v>442</v>
      </c>
      <c r="E355" s="12" t="s">
        <v>449</v>
      </c>
      <c r="F355" s="12">
        <v>12</v>
      </c>
      <c r="G355" s="19">
        <v>511.58333333333331</v>
      </c>
      <c r="H355" s="20">
        <v>8.3333333333333339</v>
      </c>
      <c r="I355" s="20">
        <v>58.333333333333336</v>
      </c>
      <c r="J355" s="20">
        <v>33.333333333333336</v>
      </c>
      <c r="K355" s="20">
        <v>0</v>
      </c>
      <c r="L355" s="20">
        <v>91.666666666666671</v>
      </c>
      <c r="M355" s="20">
        <v>33.333333333333336</v>
      </c>
      <c r="N355" s="12" t="s">
        <v>94</v>
      </c>
    </row>
    <row r="356" spans="1:14" hidden="1">
      <c r="A356" s="11">
        <v>7610403</v>
      </c>
      <c r="B356" s="5" t="str">
        <f t="shared" si="12"/>
        <v>761</v>
      </c>
      <c r="C356" s="5" t="str">
        <f t="shared" si="13"/>
        <v>0403</v>
      </c>
      <c r="D356" s="12" t="s">
        <v>442</v>
      </c>
      <c r="E356" s="12" t="s">
        <v>450</v>
      </c>
      <c r="F356" s="12">
        <v>3</v>
      </c>
      <c r="G356" s="19" t="s">
        <v>516</v>
      </c>
      <c r="H356" s="20" t="s">
        <v>516</v>
      </c>
      <c r="I356" s="20" t="s">
        <v>516</v>
      </c>
      <c r="J356" s="20" t="s">
        <v>516</v>
      </c>
      <c r="K356" s="20" t="s">
        <v>516</v>
      </c>
      <c r="L356" s="20" t="s">
        <v>516</v>
      </c>
      <c r="M356" s="20" t="s">
        <v>516</v>
      </c>
      <c r="N356" s="12" t="s">
        <v>94</v>
      </c>
    </row>
    <row r="357" spans="1:14" hidden="1">
      <c r="A357" s="11">
        <v>7610406</v>
      </c>
      <c r="B357" s="5" t="str">
        <f t="shared" si="12"/>
        <v>761</v>
      </c>
      <c r="C357" s="5" t="str">
        <f t="shared" si="13"/>
        <v>0406</v>
      </c>
      <c r="D357" s="12" t="s">
        <v>442</v>
      </c>
      <c r="E357" s="12" t="s">
        <v>451</v>
      </c>
      <c r="F357" s="12">
        <v>5</v>
      </c>
      <c r="G357" s="19" t="s">
        <v>516</v>
      </c>
      <c r="H357" s="20" t="s">
        <v>516</v>
      </c>
      <c r="I357" s="20" t="s">
        <v>516</v>
      </c>
      <c r="J357" s="20" t="s">
        <v>516</v>
      </c>
      <c r="K357" s="20" t="s">
        <v>516</v>
      </c>
      <c r="L357" s="20" t="s">
        <v>516</v>
      </c>
      <c r="M357" s="20" t="s">
        <v>516</v>
      </c>
      <c r="N357" s="12" t="s">
        <v>94</v>
      </c>
    </row>
    <row r="358" spans="1:14" hidden="1">
      <c r="A358" s="11">
        <v>7610506</v>
      </c>
      <c r="B358" s="5" t="str">
        <f t="shared" si="12"/>
        <v>761</v>
      </c>
      <c r="C358" s="5" t="str">
        <f t="shared" si="13"/>
        <v>0506</v>
      </c>
      <c r="D358" s="12" t="s">
        <v>442</v>
      </c>
      <c r="E358" s="12" t="s">
        <v>568</v>
      </c>
      <c r="F358" s="12">
        <v>4</v>
      </c>
      <c r="G358" s="19" t="s">
        <v>516</v>
      </c>
      <c r="H358" s="20" t="s">
        <v>516</v>
      </c>
      <c r="I358" s="20" t="s">
        <v>516</v>
      </c>
      <c r="J358" s="20" t="s">
        <v>516</v>
      </c>
      <c r="K358" s="20" t="s">
        <v>516</v>
      </c>
      <c r="L358" s="20" t="s">
        <v>516</v>
      </c>
      <c r="M358" s="20" t="s">
        <v>516</v>
      </c>
      <c r="N358" s="12" t="s">
        <v>94</v>
      </c>
    </row>
    <row r="359" spans="1:14" hidden="1">
      <c r="A359" s="11">
        <v>7611409</v>
      </c>
      <c r="B359" s="5" t="str">
        <f t="shared" si="12"/>
        <v>761</v>
      </c>
      <c r="C359" s="5" t="str">
        <f t="shared" si="13"/>
        <v>1409</v>
      </c>
      <c r="D359" s="12" t="s">
        <v>442</v>
      </c>
      <c r="E359" s="12" t="s">
        <v>452</v>
      </c>
      <c r="F359" s="12">
        <v>7</v>
      </c>
      <c r="G359" s="19" t="s">
        <v>516</v>
      </c>
      <c r="H359" s="20" t="s">
        <v>516</v>
      </c>
      <c r="I359" s="20" t="s">
        <v>516</v>
      </c>
      <c r="J359" s="20" t="s">
        <v>516</v>
      </c>
      <c r="K359" s="20" t="s">
        <v>516</v>
      </c>
      <c r="L359" s="20" t="s">
        <v>516</v>
      </c>
      <c r="M359" s="20" t="s">
        <v>516</v>
      </c>
      <c r="N359" s="12" t="s">
        <v>94</v>
      </c>
    </row>
    <row r="360" spans="1:14">
      <c r="A360" s="11">
        <v>7612664</v>
      </c>
      <c r="B360" s="5" t="str">
        <f t="shared" si="12"/>
        <v>761</v>
      </c>
      <c r="C360" s="5" t="str">
        <f t="shared" si="13"/>
        <v>2664</v>
      </c>
      <c r="D360" s="12" t="s">
        <v>442</v>
      </c>
      <c r="E360" s="12" t="s">
        <v>453</v>
      </c>
      <c r="F360" s="12">
        <v>17</v>
      </c>
      <c r="G360" s="19">
        <v>450.8235294117647</v>
      </c>
      <c r="H360" s="20">
        <v>70.588235294117652</v>
      </c>
      <c r="I360" s="20">
        <v>23.529411764705884</v>
      </c>
      <c r="J360" s="20">
        <v>5.882352941176471</v>
      </c>
      <c r="K360" s="20">
        <v>0</v>
      </c>
      <c r="L360" s="20">
        <v>29.411764705882351</v>
      </c>
      <c r="M360" s="20">
        <v>5.882352941176471</v>
      </c>
      <c r="N360" s="12" t="s">
        <v>94</v>
      </c>
    </row>
    <row r="361" spans="1:14" hidden="1">
      <c r="A361" s="11">
        <v>7614058</v>
      </c>
      <c r="B361" s="5" t="str">
        <f t="shared" si="12"/>
        <v>761</v>
      </c>
      <c r="C361" s="5" t="str">
        <f t="shared" si="13"/>
        <v>4058</v>
      </c>
      <c r="D361" s="12" t="s">
        <v>442</v>
      </c>
      <c r="E361" s="12" t="s">
        <v>454</v>
      </c>
      <c r="F361" s="12">
        <v>4</v>
      </c>
      <c r="G361" s="19" t="s">
        <v>516</v>
      </c>
      <c r="H361" s="20" t="s">
        <v>516</v>
      </c>
      <c r="I361" s="20" t="s">
        <v>516</v>
      </c>
      <c r="J361" s="20" t="s">
        <v>516</v>
      </c>
      <c r="K361" s="20" t="s">
        <v>516</v>
      </c>
      <c r="L361" s="20" t="s">
        <v>516</v>
      </c>
      <c r="M361" s="20" t="s">
        <v>516</v>
      </c>
      <c r="N361" s="12" t="s">
        <v>94</v>
      </c>
    </row>
    <row r="362" spans="1:14" hidden="1">
      <c r="A362" s="11">
        <v>7614560</v>
      </c>
      <c r="B362" s="5" t="str">
        <f t="shared" si="12"/>
        <v>761</v>
      </c>
      <c r="C362" s="5" t="str">
        <f t="shared" si="13"/>
        <v>4560</v>
      </c>
      <c r="D362" s="12" t="s">
        <v>442</v>
      </c>
      <c r="E362" s="12" t="s">
        <v>455</v>
      </c>
      <c r="F362" s="12">
        <v>3</v>
      </c>
      <c r="G362" s="19" t="s">
        <v>516</v>
      </c>
      <c r="H362" s="20" t="s">
        <v>516</v>
      </c>
      <c r="I362" s="20" t="s">
        <v>516</v>
      </c>
      <c r="J362" s="20" t="s">
        <v>516</v>
      </c>
      <c r="K362" s="20" t="s">
        <v>516</v>
      </c>
      <c r="L362" s="20" t="s">
        <v>516</v>
      </c>
      <c r="M362" s="20" t="s">
        <v>516</v>
      </c>
      <c r="N362" s="12" t="s">
        <v>94</v>
      </c>
    </row>
    <row r="363" spans="1:14" hidden="1">
      <c r="A363" s="11">
        <v>7615355</v>
      </c>
      <c r="B363" s="5" t="str">
        <f t="shared" si="12"/>
        <v>761</v>
      </c>
      <c r="C363" s="5" t="str">
        <f t="shared" si="13"/>
        <v>5355</v>
      </c>
      <c r="D363" s="12" t="s">
        <v>442</v>
      </c>
      <c r="E363" s="12" t="s">
        <v>452</v>
      </c>
      <c r="F363" s="12">
        <v>2</v>
      </c>
      <c r="G363" s="19" t="s">
        <v>516</v>
      </c>
      <c r="H363" s="20" t="s">
        <v>516</v>
      </c>
      <c r="I363" s="20" t="s">
        <v>516</v>
      </c>
      <c r="J363" s="20" t="s">
        <v>516</v>
      </c>
      <c r="K363" s="20" t="s">
        <v>516</v>
      </c>
      <c r="L363" s="20" t="s">
        <v>516</v>
      </c>
      <c r="M363" s="20" t="s">
        <v>516</v>
      </c>
      <c r="N363" s="12" t="s">
        <v>94</v>
      </c>
    </row>
    <row r="364" spans="1:14" hidden="1">
      <c r="A364" s="11">
        <v>7616504</v>
      </c>
      <c r="B364" s="5" t="str">
        <f t="shared" si="12"/>
        <v>761</v>
      </c>
      <c r="C364" s="5" t="str">
        <f t="shared" si="13"/>
        <v>6504</v>
      </c>
      <c r="D364" s="12" t="s">
        <v>442</v>
      </c>
      <c r="E364" s="12" t="s">
        <v>456</v>
      </c>
      <c r="F364" s="12">
        <v>1</v>
      </c>
      <c r="G364" s="19" t="s">
        <v>516</v>
      </c>
      <c r="H364" s="20" t="s">
        <v>516</v>
      </c>
      <c r="I364" s="20" t="s">
        <v>516</v>
      </c>
      <c r="J364" s="20" t="s">
        <v>516</v>
      </c>
      <c r="K364" s="20" t="s">
        <v>516</v>
      </c>
      <c r="L364" s="20" t="s">
        <v>516</v>
      </c>
      <c r="M364" s="20" t="s">
        <v>516</v>
      </c>
      <c r="N364" s="12" t="s">
        <v>94</v>
      </c>
    </row>
    <row r="365" spans="1:14">
      <c r="A365" s="11">
        <v>7630201</v>
      </c>
      <c r="B365" s="5" t="str">
        <f t="shared" si="12"/>
        <v>763</v>
      </c>
      <c r="C365" s="5" t="str">
        <f t="shared" si="13"/>
        <v>0201</v>
      </c>
      <c r="D365" s="12" t="s">
        <v>457</v>
      </c>
      <c r="E365" s="12" t="s">
        <v>458</v>
      </c>
      <c r="F365" s="12">
        <v>80</v>
      </c>
      <c r="G365" s="19">
        <v>525.33749999999998</v>
      </c>
      <c r="H365" s="20">
        <v>15</v>
      </c>
      <c r="I365" s="20">
        <v>38.75</v>
      </c>
      <c r="J365" s="20">
        <v>35</v>
      </c>
      <c r="K365" s="20">
        <v>11.25</v>
      </c>
      <c r="L365" s="20">
        <v>85</v>
      </c>
      <c r="M365" s="20">
        <v>46.25</v>
      </c>
      <c r="N365" s="12" t="s">
        <v>23</v>
      </c>
    </row>
    <row r="366" spans="1:14" hidden="1">
      <c r="A366" s="11">
        <v>7640191</v>
      </c>
      <c r="B366" s="5" t="str">
        <f t="shared" si="12"/>
        <v>764</v>
      </c>
      <c r="C366" s="5" t="str">
        <f t="shared" si="13"/>
        <v>0191</v>
      </c>
      <c r="D366" s="12" t="s">
        <v>459</v>
      </c>
      <c r="E366" s="12" t="s">
        <v>460</v>
      </c>
      <c r="F366" s="12">
        <v>2</v>
      </c>
      <c r="G366" s="19" t="s">
        <v>516</v>
      </c>
      <c r="H366" s="20" t="s">
        <v>516</v>
      </c>
      <c r="I366" s="20" t="s">
        <v>516</v>
      </c>
      <c r="J366" s="20" t="s">
        <v>516</v>
      </c>
      <c r="K366" s="20" t="s">
        <v>516</v>
      </c>
      <c r="L366" s="20" t="s">
        <v>516</v>
      </c>
      <c r="M366" s="20" t="s">
        <v>516</v>
      </c>
      <c r="N366" s="12" t="s">
        <v>94</v>
      </c>
    </row>
    <row r="367" spans="1:14">
      <c r="A367" s="11">
        <v>7653050</v>
      </c>
      <c r="B367" s="5" t="str">
        <f t="shared" si="12"/>
        <v>765</v>
      </c>
      <c r="C367" s="5" t="str">
        <f t="shared" si="13"/>
        <v>3050</v>
      </c>
      <c r="D367" s="12" t="s">
        <v>461</v>
      </c>
      <c r="E367" s="12" t="s">
        <v>462</v>
      </c>
      <c r="F367" s="12">
        <v>13</v>
      </c>
      <c r="G367" s="19">
        <v>466</v>
      </c>
      <c r="H367" s="20">
        <v>61.53846153846154</v>
      </c>
      <c r="I367" s="20">
        <v>30.76923076923077</v>
      </c>
      <c r="J367" s="20">
        <v>7.6923076923076925</v>
      </c>
      <c r="K367" s="20">
        <v>0</v>
      </c>
      <c r="L367" s="20">
        <v>38.46153846153846</v>
      </c>
      <c r="M367" s="20">
        <v>7.6923076923076925</v>
      </c>
      <c r="N367" s="12" t="s">
        <v>23</v>
      </c>
    </row>
    <row r="368" spans="1:14" hidden="1">
      <c r="A368" s="11">
        <v>7661050</v>
      </c>
      <c r="B368" s="5" t="str">
        <f t="shared" si="12"/>
        <v>766</v>
      </c>
      <c r="C368" s="5" t="str">
        <f t="shared" si="13"/>
        <v>1050</v>
      </c>
      <c r="D368" s="12" t="s">
        <v>463</v>
      </c>
      <c r="E368" s="12" t="s">
        <v>464</v>
      </c>
      <c r="F368" s="12">
        <v>3</v>
      </c>
      <c r="G368" s="19" t="s">
        <v>516</v>
      </c>
      <c r="H368" s="20" t="s">
        <v>516</v>
      </c>
      <c r="I368" s="20" t="s">
        <v>516</v>
      </c>
      <c r="J368" s="20" t="s">
        <v>516</v>
      </c>
      <c r="K368" s="20" t="s">
        <v>516</v>
      </c>
      <c r="L368" s="20" t="s">
        <v>516</v>
      </c>
      <c r="M368" s="20" t="s">
        <v>516</v>
      </c>
      <c r="N368" s="12" t="s">
        <v>58</v>
      </c>
    </row>
    <row r="369" spans="1:14" hidden="1">
      <c r="A369" s="11">
        <v>7672050</v>
      </c>
      <c r="B369" s="5" t="str">
        <f t="shared" si="12"/>
        <v>767</v>
      </c>
      <c r="C369" s="5" t="str">
        <f t="shared" si="13"/>
        <v>2050</v>
      </c>
      <c r="D369" s="12" t="s">
        <v>465</v>
      </c>
      <c r="E369" s="12" t="s">
        <v>466</v>
      </c>
      <c r="F369" s="12">
        <v>5</v>
      </c>
      <c r="G369" s="19" t="s">
        <v>516</v>
      </c>
      <c r="H369" s="20" t="s">
        <v>516</v>
      </c>
      <c r="I369" s="20" t="s">
        <v>516</v>
      </c>
      <c r="J369" s="20" t="s">
        <v>516</v>
      </c>
      <c r="K369" s="20" t="s">
        <v>516</v>
      </c>
      <c r="L369" s="20" t="s">
        <v>516</v>
      </c>
      <c r="M369" s="20" t="s">
        <v>516</v>
      </c>
      <c r="N369" s="12" t="s">
        <v>23</v>
      </c>
    </row>
    <row r="370" spans="1:14">
      <c r="A370" s="11">
        <v>7690211</v>
      </c>
      <c r="B370" s="5" t="str">
        <f t="shared" si="12"/>
        <v>769</v>
      </c>
      <c r="C370" s="5" t="str">
        <f t="shared" si="13"/>
        <v>0211</v>
      </c>
      <c r="D370" s="12" t="s">
        <v>467</v>
      </c>
      <c r="E370" s="12" t="s">
        <v>468</v>
      </c>
      <c r="F370" s="12">
        <v>28</v>
      </c>
      <c r="G370" s="19">
        <v>516.75</v>
      </c>
      <c r="H370" s="20">
        <v>17.857142857142858</v>
      </c>
      <c r="I370" s="20">
        <v>50</v>
      </c>
      <c r="J370" s="20">
        <v>32.142857142857146</v>
      </c>
      <c r="K370" s="20">
        <v>0</v>
      </c>
      <c r="L370" s="20">
        <v>82.142857142857139</v>
      </c>
      <c r="M370" s="20">
        <v>32.142857142857146</v>
      </c>
      <c r="N370" s="12" t="s">
        <v>23</v>
      </c>
    </row>
    <row r="371" spans="1:14">
      <c r="A371" s="11">
        <v>7710112</v>
      </c>
      <c r="B371" s="5" t="str">
        <f t="shared" si="12"/>
        <v>771</v>
      </c>
      <c r="C371" s="5" t="str">
        <f t="shared" si="13"/>
        <v>0112</v>
      </c>
      <c r="D371" s="12" t="s">
        <v>469</v>
      </c>
      <c r="E371" s="12" t="s">
        <v>470</v>
      </c>
      <c r="F371" s="12">
        <v>51</v>
      </c>
      <c r="G371" s="19">
        <v>520.88235294117646</v>
      </c>
      <c r="H371" s="20">
        <v>9.8039215686274517</v>
      </c>
      <c r="I371" s="20">
        <v>49.019607843137258</v>
      </c>
      <c r="J371" s="20">
        <v>33.333333333333336</v>
      </c>
      <c r="K371" s="20">
        <v>7.8431372549019605</v>
      </c>
      <c r="L371" s="20">
        <v>90.196078431372555</v>
      </c>
      <c r="M371" s="20">
        <v>41.176470588235297</v>
      </c>
      <c r="N371" s="12" t="s">
        <v>19</v>
      </c>
    </row>
    <row r="372" spans="1:14">
      <c r="A372" s="11">
        <v>7720110</v>
      </c>
      <c r="B372" s="5" t="str">
        <f t="shared" si="12"/>
        <v>772</v>
      </c>
      <c r="C372" s="5" t="str">
        <f t="shared" si="13"/>
        <v>0110</v>
      </c>
      <c r="D372" s="12" t="s">
        <v>471</v>
      </c>
      <c r="E372" s="12" t="s">
        <v>472</v>
      </c>
      <c r="F372" s="12">
        <v>55</v>
      </c>
      <c r="G372" s="19">
        <v>457.07272727272726</v>
      </c>
      <c r="H372" s="20">
        <v>67.272727272727266</v>
      </c>
      <c r="I372" s="20">
        <v>25.454545454545453</v>
      </c>
      <c r="J372" s="20">
        <v>7.2727272727272725</v>
      </c>
      <c r="K372" s="20">
        <v>0</v>
      </c>
      <c r="L372" s="20">
        <v>32.727272727272727</v>
      </c>
      <c r="M372" s="20">
        <v>7.2727272727272725</v>
      </c>
      <c r="N372" s="12" t="s">
        <v>81</v>
      </c>
    </row>
    <row r="373" spans="1:14" hidden="1">
      <c r="A373" s="11">
        <v>7724050</v>
      </c>
      <c r="B373" s="5" t="str">
        <f t="shared" si="12"/>
        <v>772</v>
      </c>
      <c r="C373" s="5" t="str">
        <f t="shared" si="13"/>
        <v>4050</v>
      </c>
      <c r="D373" s="12" t="s">
        <v>471</v>
      </c>
      <c r="E373" s="12" t="s">
        <v>473</v>
      </c>
      <c r="F373" s="12">
        <v>1</v>
      </c>
      <c r="G373" s="19" t="s">
        <v>516</v>
      </c>
      <c r="H373" s="20" t="s">
        <v>516</v>
      </c>
      <c r="I373" s="20" t="s">
        <v>516</v>
      </c>
      <c r="J373" s="20" t="s">
        <v>516</v>
      </c>
      <c r="K373" s="20" t="s">
        <v>516</v>
      </c>
      <c r="L373" s="20" t="s">
        <v>516</v>
      </c>
      <c r="M373" s="20" t="s">
        <v>516</v>
      </c>
      <c r="N373" s="12" t="s">
        <v>81</v>
      </c>
    </row>
    <row r="374" spans="1:14" hidden="1">
      <c r="A374" s="11">
        <v>7733050</v>
      </c>
      <c r="B374" s="5" t="str">
        <f t="shared" si="12"/>
        <v>773</v>
      </c>
      <c r="C374" s="5" t="str">
        <f t="shared" si="13"/>
        <v>3050</v>
      </c>
      <c r="D374" s="12" t="s">
        <v>569</v>
      </c>
      <c r="E374" s="12" t="s">
        <v>570</v>
      </c>
      <c r="F374" s="12">
        <v>2</v>
      </c>
      <c r="G374" s="19" t="s">
        <v>516</v>
      </c>
      <c r="H374" s="20" t="s">
        <v>516</v>
      </c>
      <c r="I374" s="20" t="s">
        <v>516</v>
      </c>
      <c r="J374" s="20" t="s">
        <v>516</v>
      </c>
      <c r="K374" s="20" t="s">
        <v>516</v>
      </c>
      <c r="L374" s="20" t="s">
        <v>516</v>
      </c>
      <c r="M374" s="20" t="s">
        <v>516</v>
      </c>
      <c r="N374" s="12" t="s">
        <v>94</v>
      </c>
    </row>
    <row r="375" spans="1:14" hidden="1">
      <c r="A375" s="11">
        <v>7740108</v>
      </c>
      <c r="B375" s="5" t="str">
        <f t="shared" si="12"/>
        <v>774</v>
      </c>
      <c r="C375" s="5" t="str">
        <f t="shared" si="13"/>
        <v>0108</v>
      </c>
      <c r="D375" s="12" t="s">
        <v>474</v>
      </c>
      <c r="E375" s="12" t="s">
        <v>475</v>
      </c>
      <c r="F375" s="12">
        <v>1</v>
      </c>
      <c r="G375" s="19" t="s">
        <v>516</v>
      </c>
      <c r="H375" s="20" t="s">
        <v>516</v>
      </c>
      <c r="I375" s="20" t="s">
        <v>516</v>
      </c>
      <c r="J375" s="20" t="s">
        <v>516</v>
      </c>
      <c r="K375" s="20" t="s">
        <v>516</v>
      </c>
      <c r="L375" s="20" t="s">
        <v>516</v>
      </c>
      <c r="M375" s="20" t="s">
        <v>516</v>
      </c>
      <c r="N375" s="12" t="s">
        <v>309</v>
      </c>
    </row>
    <row r="376" spans="1:14" hidden="1">
      <c r="A376" s="11">
        <v>7740211</v>
      </c>
      <c r="B376" s="5" t="str">
        <f t="shared" si="12"/>
        <v>774</v>
      </c>
      <c r="C376" s="5" t="str">
        <f t="shared" si="13"/>
        <v>0211</v>
      </c>
      <c r="D376" s="12" t="s">
        <v>474</v>
      </c>
      <c r="E376" s="12" t="s">
        <v>526</v>
      </c>
      <c r="F376" s="12">
        <v>3</v>
      </c>
      <c r="G376" s="19" t="s">
        <v>516</v>
      </c>
      <c r="H376" s="20" t="s">
        <v>516</v>
      </c>
      <c r="I376" s="20" t="s">
        <v>516</v>
      </c>
      <c r="J376" s="20" t="s">
        <v>516</v>
      </c>
      <c r="K376" s="20" t="s">
        <v>516</v>
      </c>
      <c r="L376" s="20" t="s">
        <v>516</v>
      </c>
      <c r="M376" s="20" t="s">
        <v>516</v>
      </c>
      <c r="N376" s="12" t="s">
        <v>309</v>
      </c>
    </row>
    <row r="377" spans="1:14">
      <c r="A377" s="11">
        <v>7763050</v>
      </c>
      <c r="B377" s="5" t="str">
        <f t="shared" si="12"/>
        <v>776</v>
      </c>
      <c r="C377" s="5" t="str">
        <f t="shared" si="13"/>
        <v>3050</v>
      </c>
      <c r="D377" s="12" t="s">
        <v>476</v>
      </c>
      <c r="E377" s="12" t="s">
        <v>477</v>
      </c>
      <c r="F377" s="12">
        <v>231</v>
      </c>
      <c r="G377" s="19">
        <v>505.78787878787881</v>
      </c>
      <c r="H377" s="20">
        <v>29.004329004329005</v>
      </c>
      <c r="I377" s="20">
        <v>35.497835497835496</v>
      </c>
      <c r="J377" s="20">
        <v>32.034632034632033</v>
      </c>
      <c r="K377" s="20">
        <v>3.4632034632034632</v>
      </c>
      <c r="L377" s="20">
        <v>70.995670995670991</v>
      </c>
      <c r="M377" s="20">
        <v>35.497835497835496</v>
      </c>
      <c r="N377" s="12" t="s">
        <v>16</v>
      </c>
    </row>
    <row r="378" spans="1:14">
      <c r="A378" s="11">
        <v>7790174</v>
      </c>
      <c r="B378" s="5" t="str">
        <f t="shared" si="12"/>
        <v>779</v>
      </c>
      <c r="C378" s="5" t="str">
        <f t="shared" si="13"/>
        <v>0174</v>
      </c>
      <c r="D378" s="12" t="s">
        <v>478</v>
      </c>
      <c r="E378" s="12" t="s">
        <v>479</v>
      </c>
      <c r="F378" s="12">
        <v>74</v>
      </c>
      <c r="G378" s="19">
        <v>537.71621621621625</v>
      </c>
      <c r="H378" s="20">
        <v>10.810810810810811</v>
      </c>
      <c r="I378" s="20">
        <v>29.72972972972973</v>
      </c>
      <c r="J378" s="20">
        <v>47.297297297297298</v>
      </c>
      <c r="K378" s="20">
        <v>12.162162162162161</v>
      </c>
      <c r="L378" s="20">
        <v>89.189189189189193</v>
      </c>
      <c r="M378" s="20">
        <v>59.45945945945946</v>
      </c>
      <c r="N378" s="12" t="s">
        <v>19</v>
      </c>
    </row>
    <row r="379" spans="1:14" hidden="1">
      <c r="A379" s="11">
        <v>7810101</v>
      </c>
      <c r="B379" s="5" t="str">
        <f t="shared" si="12"/>
        <v>781</v>
      </c>
      <c r="C379" s="5" t="str">
        <f t="shared" si="13"/>
        <v>0101</v>
      </c>
      <c r="D379" s="12" t="s">
        <v>480</v>
      </c>
      <c r="E379" s="12" t="s">
        <v>481</v>
      </c>
      <c r="F379" s="12">
        <v>8</v>
      </c>
      <c r="G379" s="19" t="s">
        <v>516</v>
      </c>
      <c r="H379" s="20" t="s">
        <v>516</v>
      </c>
      <c r="I379" s="20" t="s">
        <v>516</v>
      </c>
      <c r="J379" s="20" t="s">
        <v>516</v>
      </c>
      <c r="K379" s="20" t="s">
        <v>516</v>
      </c>
      <c r="L379" s="20" t="s">
        <v>516</v>
      </c>
      <c r="M379" s="20" t="s">
        <v>516</v>
      </c>
      <c r="N379" s="12" t="s">
        <v>94</v>
      </c>
    </row>
    <row r="380" spans="1:14">
      <c r="A380" s="11">
        <v>7820108</v>
      </c>
      <c r="B380" s="5" t="str">
        <f t="shared" si="12"/>
        <v>782</v>
      </c>
      <c r="C380" s="5" t="str">
        <f t="shared" si="13"/>
        <v>0108</v>
      </c>
      <c r="D380" s="12" t="s">
        <v>482</v>
      </c>
      <c r="E380" s="12" t="s">
        <v>483</v>
      </c>
      <c r="F380" s="12">
        <v>95</v>
      </c>
      <c r="G380" s="19">
        <v>497.73684210526318</v>
      </c>
      <c r="H380" s="20">
        <v>28.421052631578949</v>
      </c>
      <c r="I380" s="20">
        <v>47.368421052631582</v>
      </c>
      <c r="J380" s="20">
        <v>20</v>
      </c>
      <c r="K380" s="20">
        <v>4.2105263157894735</v>
      </c>
      <c r="L380" s="20">
        <v>71.578947368421055</v>
      </c>
      <c r="M380" s="20">
        <v>24.210526315789473</v>
      </c>
      <c r="N380" s="12" t="s">
        <v>16</v>
      </c>
    </row>
    <row r="381" spans="1:14">
      <c r="A381" s="11">
        <v>7820119</v>
      </c>
      <c r="B381" s="5" t="str">
        <f t="shared" si="12"/>
        <v>782</v>
      </c>
      <c r="C381" s="5" t="str">
        <f t="shared" si="13"/>
        <v>0119</v>
      </c>
      <c r="D381" s="12" t="s">
        <v>484</v>
      </c>
      <c r="E381" s="12" t="s">
        <v>485</v>
      </c>
      <c r="F381" s="12">
        <v>31</v>
      </c>
      <c r="G381" s="19">
        <v>460.74193548387098</v>
      </c>
      <c r="H381" s="20">
        <v>70.967741935483872</v>
      </c>
      <c r="I381" s="20">
        <v>19.35483870967742</v>
      </c>
      <c r="J381" s="20">
        <v>9.67741935483871</v>
      </c>
      <c r="K381" s="20">
        <v>0</v>
      </c>
      <c r="L381" s="20">
        <v>29.032258064516128</v>
      </c>
      <c r="M381" s="20">
        <v>9.67741935483871</v>
      </c>
      <c r="N381" s="12" t="s">
        <v>486</v>
      </c>
    </row>
    <row r="382" spans="1:14" hidden="1">
      <c r="A382" s="11">
        <v>7820120</v>
      </c>
      <c r="B382" s="5" t="str">
        <f t="shared" si="12"/>
        <v>782</v>
      </c>
      <c r="C382" s="5" t="str">
        <f t="shared" si="13"/>
        <v>0120</v>
      </c>
      <c r="D382" s="12" t="s">
        <v>487</v>
      </c>
      <c r="E382" s="12" t="s">
        <v>488</v>
      </c>
      <c r="F382" s="12">
        <v>8</v>
      </c>
      <c r="G382" s="19" t="s">
        <v>516</v>
      </c>
      <c r="H382" s="20" t="s">
        <v>516</v>
      </c>
      <c r="I382" s="20" t="s">
        <v>516</v>
      </c>
      <c r="J382" s="20" t="s">
        <v>516</v>
      </c>
      <c r="K382" s="20" t="s">
        <v>516</v>
      </c>
      <c r="L382" s="20" t="s">
        <v>516</v>
      </c>
      <c r="M382" s="20" t="s">
        <v>516</v>
      </c>
      <c r="N382" s="12" t="s">
        <v>486</v>
      </c>
    </row>
    <row r="383" spans="1:14">
      <c r="A383" s="11">
        <v>7820412</v>
      </c>
      <c r="B383" s="5" t="str">
        <f t="shared" si="12"/>
        <v>782</v>
      </c>
      <c r="C383" s="5" t="str">
        <f t="shared" si="13"/>
        <v>0412</v>
      </c>
      <c r="D383" s="12" t="s">
        <v>489</v>
      </c>
      <c r="E383" s="12" t="s">
        <v>490</v>
      </c>
      <c r="F383" s="12">
        <v>45</v>
      </c>
      <c r="G383" s="19">
        <v>513.64444444444439</v>
      </c>
      <c r="H383" s="20">
        <v>15.555555555555555</v>
      </c>
      <c r="I383" s="20">
        <v>48.888888888888886</v>
      </c>
      <c r="J383" s="20">
        <v>31.111111111111111</v>
      </c>
      <c r="K383" s="20">
        <v>4.4444444444444446</v>
      </c>
      <c r="L383" s="20">
        <v>84.444444444444443</v>
      </c>
      <c r="M383" s="20">
        <v>35.555555555555557</v>
      </c>
      <c r="N383" s="12" t="s">
        <v>486</v>
      </c>
    </row>
    <row r="384" spans="1:14">
      <c r="A384" s="11">
        <v>7820613</v>
      </c>
      <c r="B384" s="5" t="str">
        <f t="shared" si="12"/>
        <v>782</v>
      </c>
      <c r="C384" s="5" t="str">
        <f t="shared" si="13"/>
        <v>0613</v>
      </c>
      <c r="D384" s="12" t="s">
        <v>491</v>
      </c>
      <c r="E384" s="12" t="s">
        <v>492</v>
      </c>
      <c r="F384" s="12">
        <v>15</v>
      </c>
      <c r="G384" s="19">
        <v>475.53333333333336</v>
      </c>
      <c r="H384" s="20">
        <v>40</v>
      </c>
      <c r="I384" s="20">
        <v>46.666666666666664</v>
      </c>
      <c r="J384" s="20">
        <v>13.333333333333334</v>
      </c>
      <c r="K384" s="20">
        <v>0</v>
      </c>
      <c r="L384" s="20">
        <v>60</v>
      </c>
      <c r="M384" s="20">
        <v>13.333333333333334</v>
      </c>
      <c r="N384" s="12" t="s">
        <v>486</v>
      </c>
    </row>
    <row r="385" spans="1:14">
      <c r="A385" s="11">
        <v>7840111</v>
      </c>
      <c r="B385" s="5" t="str">
        <f t="shared" si="12"/>
        <v>784</v>
      </c>
      <c r="C385" s="5" t="str">
        <f t="shared" si="13"/>
        <v>0111</v>
      </c>
      <c r="D385" s="12" t="s">
        <v>493</v>
      </c>
      <c r="E385" s="12" t="s">
        <v>494</v>
      </c>
      <c r="F385" s="12">
        <v>43</v>
      </c>
      <c r="G385" s="19">
        <v>473.44186046511629</v>
      </c>
      <c r="H385" s="20">
        <v>53.488372093023258</v>
      </c>
      <c r="I385" s="20">
        <v>34.883720930232556</v>
      </c>
      <c r="J385" s="20">
        <v>11.627906976744185</v>
      </c>
      <c r="K385" s="20">
        <v>0</v>
      </c>
      <c r="L385" s="20">
        <v>46.511627906976742</v>
      </c>
      <c r="M385" s="20">
        <v>11.627906976744185</v>
      </c>
      <c r="N385" s="12" t="s">
        <v>10</v>
      </c>
    </row>
    <row r="386" spans="1:14" hidden="1">
      <c r="A386" s="11">
        <v>7850193</v>
      </c>
      <c r="B386" s="5" t="str">
        <f t="shared" si="12"/>
        <v>785</v>
      </c>
      <c r="C386" s="5" t="str">
        <f t="shared" si="13"/>
        <v>0193</v>
      </c>
      <c r="D386" s="12" t="s">
        <v>495</v>
      </c>
      <c r="E386" s="12" t="s">
        <v>496</v>
      </c>
      <c r="F386" s="12">
        <v>7</v>
      </c>
      <c r="G386" s="19" t="s">
        <v>516</v>
      </c>
      <c r="H386" s="20" t="s">
        <v>516</v>
      </c>
      <c r="I386" s="20" t="s">
        <v>516</v>
      </c>
      <c r="J386" s="20" t="s">
        <v>516</v>
      </c>
      <c r="K386" s="20" t="s">
        <v>516</v>
      </c>
      <c r="L386" s="20" t="s">
        <v>516</v>
      </c>
      <c r="M386" s="20" t="s">
        <v>516</v>
      </c>
      <c r="N386" s="12" t="s">
        <v>23</v>
      </c>
    </row>
    <row r="387" spans="1:14">
      <c r="A387" s="11">
        <v>7856002</v>
      </c>
      <c r="B387" s="5" t="str">
        <f t="shared" si="12"/>
        <v>785</v>
      </c>
      <c r="C387" s="5" t="str">
        <f t="shared" si="13"/>
        <v>6002</v>
      </c>
      <c r="D387" s="12" t="s">
        <v>495</v>
      </c>
      <c r="E387" s="12" t="s">
        <v>497</v>
      </c>
      <c r="F387" s="12">
        <v>16</v>
      </c>
      <c r="G387" s="19">
        <v>466.9375</v>
      </c>
      <c r="H387" s="20">
        <v>68.75</v>
      </c>
      <c r="I387" s="20">
        <v>25</v>
      </c>
      <c r="J387" s="20">
        <v>6.25</v>
      </c>
      <c r="K387" s="20">
        <v>0</v>
      </c>
      <c r="L387" s="20">
        <v>31.25</v>
      </c>
      <c r="M387" s="20">
        <v>6.25</v>
      </c>
      <c r="N387" s="12" t="s">
        <v>23</v>
      </c>
    </row>
    <row r="388" spans="1:14" hidden="1">
      <c r="A388" s="11">
        <v>7860300</v>
      </c>
      <c r="B388" s="5" t="str">
        <f t="shared" ref="B388:B392" si="14">LEFT(A388,3)</f>
        <v>786</v>
      </c>
      <c r="C388" s="5" t="str">
        <f t="shared" ref="C388:C392" si="15">SUBSTITUTE(A388,B388,"")</f>
        <v>0300</v>
      </c>
      <c r="D388" s="12" t="s">
        <v>571</v>
      </c>
      <c r="E388" s="12" t="s">
        <v>572</v>
      </c>
      <c r="F388" s="12">
        <v>5</v>
      </c>
      <c r="G388" s="19" t="s">
        <v>516</v>
      </c>
      <c r="H388" s="20" t="s">
        <v>516</v>
      </c>
      <c r="I388" s="20" t="s">
        <v>516</v>
      </c>
      <c r="J388" s="20" t="s">
        <v>516</v>
      </c>
      <c r="K388" s="20" t="s">
        <v>516</v>
      </c>
      <c r="L388" s="20" t="s">
        <v>516</v>
      </c>
      <c r="M388" s="20" t="s">
        <v>516</v>
      </c>
      <c r="N388" s="12" t="s">
        <v>19</v>
      </c>
    </row>
    <row r="389" spans="1:14" hidden="1">
      <c r="A389" s="11">
        <v>7920273</v>
      </c>
      <c r="B389" s="5" t="str">
        <f t="shared" si="14"/>
        <v>792</v>
      </c>
      <c r="C389" s="5" t="str">
        <f t="shared" si="15"/>
        <v>0273</v>
      </c>
      <c r="D389" s="12" t="s">
        <v>498</v>
      </c>
      <c r="E389" s="12" t="s">
        <v>499</v>
      </c>
      <c r="F389" s="12">
        <v>1</v>
      </c>
      <c r="G389" s="19" t="s">
        <v>516</v>
      </c>
      <c r="H389" s="20" t="s">
        <v>516</v>
      </c>
      <c r="I389" s="20" t="s">
        <v>516</v>
      </c>
      <c r="J389" s="20" t="s">
        <v>516</v>
      </c>
      <c r="K389" s="20" t="s">
        <v>516</v>
      </c>
      <c r="L389" s="20" t="s">
        <v>516</v>
      </c>
      <c r="M389" s="20" t="s">
        <v>516</v>
      </c>
      <c r="N389" s="12" t="s">
        <v>28</v>
      </c>
    </row>
    <row r="390" spans="1:14">
      <c r="A390" s="11">
        <v>7926002</v>
      </c>
      <c r="B390" s="5" t="str">
        <f t="shared" si="14"/>
        <v>792</v>
      </c>
      <c r="C390" s="5" t="str">
        <f t="shared" si="15"/>
        <v>6002</v>
      </c>
      <c r="D390" s="12" t="s">
        <v>498</v>
      </c>
      <c r="E390" s="12" t="s">
        <v>500</v>
      </c>
      <c r="F390" s="12">
        <v>17</v>
      </c>
      <c r="G390" s="19">
        <v>447.41176470588238</v>
      </c>
      <c r="H390" s="20">
        <v>88.235294117647058</v>
      </c>
      <c r="I390" s="20">
        <v>11.764705882352942</v>
      </c>
      <c r="J390" s="20">
        <v>0</v>
      </c>
      <c r="K390" s="20">
        <v>0</v>
      </c>
      <c r="L390" s="20">
        <v>11.764705882352942</v>
      </c>
      <c r="M390" s="20">
        <v>0</v>
      </c>
      <c r="N390" s="12" t="s">
        <v>28</v>
      </c>
    </row>
    <row r="391" spans="1:14" hidden="1">
      <c r="A391" s="11">
        <v>7930273</v>
      </c>
      <c r="B391" s="5" t="str">
        <f t="shared" si="14"/>
        <v>793</v>
      </c>
      <c r="C391" s="5" t="str">
        <f t="shared" si="15"/>
        <v>0273</v>
      </c>
      <c r="D391" s="12" t="s">
        <v>501</v>
      </c>
      <c r="E391" s="12" t="s">
        <v>502</v>
      </c>
      <c r="F391" s="12">
        <v>7</v>
      </c>
      <c r="G391" s="19" t="s">
        <v>516</v>
      </c>
      <c r="H391" s="20" t="s">
        <v>516</v>
      </c>
      <c r="I391" s="20" t="s">
        <v>516</v>
      </c>
      <c r="J391" s="20" t="s">
        <v>516</v>
      </c>
      <c r="K391" s="20" t="s">
        <v>516</v>
      </c>
      <c r="L391" s="20" t="s">
        <v>516</v>
      </c>
      <c r="M391" s="20" t="s">
        <v>516</v>
      </c>
      <c r="N391" s="12" t="s">
        <v>2</v>
      </c>
    </row>
    <row r="392" spans="1:14">
      <c r="A392" s="11">
        <v>7930274</v>
      </c>
      <c r="B392" s="5" t="str">
        <f t="shared" si="14"/>
        <v>793</v>
      </c>
      <c r="C392" s="5" t="str">
        <f t="shared" si="15"/>
        <v>0274</v>
      </c>
      <c r="D392" s="12" t="s">
        <v>501</v>
      </c>
      <c r="E392" s="12" t="s">
        <v>503</v>
      </c>
      <c r="F392" s="12">
        <v>17</v>
      </c>
      <c r="G392" s="19">
        <v>511.8235294117647</v>
      </c>
      <c r="H392" s="20">
        <v>23.529411764705884</v>
      </c>
      <c r="I392" s="20">
        <v>41.176470588235297</v>
      </c>
      <c r="J392" s="20">
        <v>35.294117647058826</v>
      </c>
      <c r="K392" s="20">
        <v>0</v>
      </c>
      <c r="L392" s="20">
        <v>76.470588235294116</v>
      </c>
      <c r="M392" s="20">
        <v>35.294117647058826</v>
      </c>
      <c r="N392" s="12" t="s">
        <v>2</v>
      </c>
    </row>
  </sheetData>
  <autoFilter ref="A2:N392">
    <filterColumn colId="6">
      <filters>
        <filter val="411.93"/>
        <filter val="422.36"/>
        <filter val="430.09"/>
        <filter val="430.38"/>
        <filter val="431.80"/>
        <filter val="440.57"/>
        <filter val="442.00"/>
        <filter val="444.71"/>
        <filter val="446.96"/>
        <filter val="447.41"/>
        <filter val="447.55"/>
        <filter val="448.60"/>
        <filter val="449.00"/>
        <filter val="449.40"/>
        <filter val="450.82"/>
        <filter val="456.60"/>
        <filter val="456.75"/>
        <filter val="456.88"/>
        <filter val="457.07"/>
        <filter val="458.16"/>
        <filter val="458.40"/>
        <filter val="458.42"/>
        <filter val="458.50"/>
        <filter val="458.55"/>
        <filter val="460.74"/>
        <filter val="461.43"/>
        <filter val="462.65"/>
        <filter val="465.43"/>
        <filter val="466.00"/>
        <filter val="466.60"/>
        <filter val="466.94"/>
        <filter val="467.91"/>
        <filter val="468.39"/>
        <filter val="468.85"/>
        <filter val="468.87"/>
        <filter val="469.15"/>
        <filter val="469.72"/>
        <filter val="471.95"/>
        <filter val="473.28"/>
        <filter val="473.30"/>
        <filter val="473.44"/>
        <filter val="474.13"/>
        <filter val="475.53"/>
        <filter val="475.61"/>
        <filter val="476.04"/>
        <filter val="476.12"/>
        <filter val="476.33"/>
        <filter val="476.79"/>
        <filter val="478.36"/>
        <filter val="478.41"/>
        <filter val="479.00"/>
        <filter val="479.17"/>
        <filter val="480.04"/>
        <filter val="480.36"/>
        <filter val="480.45"/>
        <filter val="480.85"/>
        <filter val="480.96"/>
        <filter val="481.50"/>
        <filter val="481.57"/>
        <filter val="481.85"/>
        <filter val="482.14"/>
        <filter val="482.65"/>
        <filter val="482.69"/>
        <filter val="483.01"/>
        <filter val="483.40"/>
        <filter val="483.44"/>
        <filter val="483.90"/>
        <filter val="483.92"/>
        <filter val="484.41"/>
        <filter val="484.46"/>
        <filter val="485.80"/>
        <filter val="486.24"/>
        <filter val="486.56"/>
        <filter val="487.24"/>
        <filter val="487.74"/>
        <filter val="487.89"/>
        <filter val="488.20"/>
        <filter val="488.34"/>
        <filter val="489.26"/>
        <filter val="489.30"/>
        <filter val="489.38"/>
        <filter val="489.40"/>
        <filter val="489.49"/>
        <filter val="489.62"/>
        <filter val="490.25"/>
        <filter val="490.47"/>
        <filter val="490.77"/>
        <filter val="490.78"/>
        <filter val="490.96"/>
        <filter val="491.54"/>
        <filter val="492.06"/>
        <filter val="492.91"/>
        <filter val="493.36"/>
        <filter val="493.85"/>
        <filter val="494.06"/>
        <filter val="494.26"/>
        <filter val="494.55"/>
        <filter val="494.66"/>
        <filter val="494.96"/>
        <filter val="495.05"/>
        <filter val="495.33"/>
        <filter val="495.39"/>
        <filter val="495.49"/>
        <filter val="495.60"/>
        <filter val="495.80"/>
        <filter val="496.07"/>
        <filter val="496.53"/>
        <filter val="496.58"/>
        <filter val="497.27"/>
        <filter val="497.31"/>
        <filter val="497.63"/>
        <filter val="497.74"/>
        <filter val="497.85"/>
        <filter val="497.90"/>
        <filter val="498.10"/>
        <filter val="498.18"/>
        <filter val="499.16"/>
        <filter val="499.51"/>
        <filter val="499.57"/>
        <filter val="499.80"/>
        <filter val="500.17"/>
        <filter val="500.26"/>
        <filter val="500.31"/>
        <filter val="500.61"/>
        <filter val="500.69"/>
        <filter val="500.81"/>
        <filter val="501.15"/>
        <filter val="501.25"/>
        <filter val="501.46"/>
        <filter val="501.60"/>
        <filter val="501.93"/>
        <filter val="502.19"/>
        <filter val="502.39"/>
        <filter val="502.44"/>
        <filter val="502.55"/>
        <filter val="502.72"/>
        <filter val="502.99"/>
        <filter val="503.22"/>
        <filter val="503.33"/>
        <filter val="503.74"/>
        <filter val="503.96"/>
        <filter val="504.47"/>
        <filter val="504.48"/>
        <filter val="505.55"/>
        <filter val="505.57"/>
        <filter val="505.79"/>
        <filter val="506.12"/>
        <filter val="506.35"/>
        <filter val="506.72"/>
        <filter val="507.05"/>
        <filter val="507.33"/>
        <filter val="507.74"/>
        <filter val="507.94"/>
        <filter val="507.96"/>
        <filter val="508.13"/>
        <filter val="508.54"/>
        <filter val="509.27"/>
        <filter val="509.50"/>
        <filter val="509.62"/>
        <filter val="509.94"/>
        <filter val="510.75"/>
        <filter val="511.06"/>
        <filter val="511.58"/>
        <filter val="511.82"/>
        <filter val="512.19"/>
        <filter val="513.64"/>
        <filter val="513.90"/>
        <filter val="514.61"/>
        <filter val="514.94"/>
        <filter val="516.48"/>
        <filter val="516.75"/>
        <filter val="517.25"/>
        <filter val="517.43"/>
        <filter val="517.61"/>
        <filter val="517.69"/>
        <filter val="517.80"/>
        <filter val="517.81"/>
        <filter val="518.06"/>
        <filter val="519.17"/>
        <filter val="519.99"/>
        <filter val="520.03"/>
        <filter val="520.04"/>
        <filter val="520.07"/>
        <filter val="520.24"/>
        <filter val="520.35"/>
        <filter val="520.63"/>
        <filter val="520.87"/>
        <filter val="520.88"/>
        <filter val="520.98"/>
        <filter val="522.73"/>
        <filter val="523.11"/>
        <filter val="524.47"/>
        <filter val="525.34"/>
        <filter val="525.44"/>
        <filter val="526.21"/>
        <filter val="526.47"/>
        <filter val="526.53"/>
        <filter val="526.64"/>
        <filter val="526.66"/>
        <filter val="528.04"/>
        <filter val="528.47"/>
        <filter val="529.45"/>
        <filter val="531.91"/>
        <filter val="532.47"/>
        <filter val="532.84"/>
        <filter val="533.29"/>
        <filter val="534.13"/>
        <filter val="535.22"/>
        <filter val="535.39"/>
        <filter val="537.72"/>
        <filter val="541.57"/>
        <filter val="545.22"/>
        <filter val="546.44"/>
        <filter val="546.56"/>
        <filter val="546.89"/>
        <filter val="557.07"/>
        <filter val="562.86"/>
      </filters>
    </filterColumn>
  </autoFilter>
  <mergeCells count="1">
    <mergeCell ref="A1:N1"/>
  </mergeCells>
  <phoneticPr fontId="0" type="noConversion"/>
  <pageMargins left="0.25" right="0.25" top="1" bottom="1" header="0.5" footer="0.5"/>
  <pageSetup scale="61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20"/>
  <sheetViews>
    <sheetView tabSelected="1" workbookViewId="0">
      <selection activeCell="J1" sqref="J1:J1048576"/>
    </sheetView>
  </sheetViews>
  <sheetFormatPr defaultRowHeight="12.75"/>
  <sheetData>
    <row r="1" spans="1:18">
      <c r="A1" t="s">
        <v>574</v>
      </c>
      <c r="B1" t="s">
        <v>575</v>
      </c>
      <c r="C1" t="s">
        <v>0</v>
      </c>
      <c r="D1" t="s">
        <v>1</v>
      </c>
      <c r="E1">
        <v>2015</v>
      </c>
      <c r="F1" t="s">
        <v>801</v>
      </c>
      <c r="G1" t="s">
        <v>802</v>
      </c>
      <c r="H1" s="21" t="s">
        <v>803</v>
      </c>
      <c r="I1" t="s">
        <v>804</v>
      </c>
      <c r="J1">
        <v>117</v>
      </c>
      <c r="K1">
        <v>499.80341880341882</v>
      </c>
      <c r="L1">
        <v>35.042735042735046</v>
      </c>
      <c r="M1">
        <v>35.042735042735046</v>
      </c>
      <c r="N1">
        <v>22.222222222222221</v>
      </c>
      <c r="O1">
        <v>7.6923076923076925</v>
      </c>
      <c r="P1">
        <v>64.957264957264954</v>
      </c>
      <c r="Q1">
        <v>29.914529914529915</v>
      </c>
      <c r="R1" t="s">
        <v>2</v>
      </c>
    </row>
    <row r="2" spans="1:18">
      <c r="A2" t="s">
        <v>576</v>
      </c>
      <c r="B2" t="s">
        <v>575</v>
      </c>
      <c r="C2" t="s">
        <v>3</v>
      </c>
      <c r="D2" t="s">
        <v>4</v>
      </c>
      <c r="E2">
        <v>2015</v>
      </c>
      <c r="F2" t="s">
        <v>801</v>
      </c>
      <c r="G2" t="s">
        <v>802</v>
      </c>
      <c r="H2" s="21" t="s">
        <v>803</v>
      </c>
      <c r="I2" t="s">
        <v>804</v>
      </c>
      <c r="J2">
        <v>53</v>
      </c>
      <c r="K2">
        <v>517.81132075471703</v>
      </c>
      <c r="L2">
        <v>13.20754716981132</v>
      </c>
      <c r="M2">
        <v>43.39622641509434</v>
      </c>
      <c r="N2">
        <v>41.509433962264154</v>
      </c>
      <c r="O2">
        <v>1.8867924528301887</v>
      </c>
      <c r="P2">
        <v>86.79245283018868</v>
      </c>
      <c r="Q2">
        <v>43.39622641509434</v>
      </c>
      <c r="R2" t="s">
        <v>5</v>
      </c>
    </row>
    <row r="3" spans="1:18">
      <c r="A3" t="s">
        <v>577</v>
      </c>
      <c r="B3" t="s">
        <v>578</v>
      </c>
      <c r="C3" t="s">
        <v>6</v>
      </c>
      <c r="D3" t="s">
        <v>7</v>
      </c>
      <c r="E3">
        <v>2015</v>
      </c>
      <c r="F3" t="s">
        <v>801</v>
      </c>
      <c r="G3" t="s">
        <v>802</v>
      </c>
      <c r="H3" s="21" t="s">
        <v>803</v>
      </c>
      <c r="I3" t="s">
        <v>804</v>
      </c>
      <c r="J3">
        <v>30</v>
      </c>
      <c r="K3">
        <v>495.33333333333331</v>
      </c>
      <c r="L3">
        <v>20</v>
      </c>
      <c r="M3">
        <v>66.666666666666671</v>
      </c>
      <c r="N3">
        <v>13.333333333333334</v>
      </c>
      <c r="O3">
        <v>0</v>
      </c>
      <c r="P3">
        <v>80</v>
      </c>
      <c r="Q3">
        <v>13.333333333333334</v>
      </c>
      <c r="R3" t="s">
        <v>5</v>
      </c>
    </row>
    <row r="4" spans="1:18">
      <c r="A4" t="s">
        <v>579</v>
      </c>
      <c r="B4" t="s">
        <v>580</v>
      </c>
      <c r="C4" t="s">
        <v>11</v>
      </c>
      <c r="D4" t="s">
        <v>12</v>
      </c>
      <c r="E4">
        <v>2015</v>
      </c>
      <c r="F4" t="s">
        <v>801</v>
      </c>
      <c r="G4" t="s">
        <v>802</v>
      </c>
      <c r="H4" s="21" t="s">
        <v>803</v>
      </c>
      <c r="I4" t="s">
        <v>804</v>
      </c>
      <c r="J4">
        <v>194</v>
      </c>
      <c r="K4">
        <v>496.58247422680415</v>
      </c>
      <c r="L4">
        <v>32.47422680412371</v>
      </c>
      <c r="M4">
        <v>40.72164948453608</v>
      </c>
      <c r="N4">
        <v>25.257731958762886</v>
      </c>
      <c r="O4">
        <v>1.5463917525773196</v>
      </c>
      <c r="P4">
        <v>67.525773195876283</v>
      </c>
      <c r="Q4">
        <v>26.804123711340207</v>
      </c>
      <c r="R4" t="s">
        <v>13</v>
      </c>
    </row>
    <row r="5" spans="1:18">
      <c r="A5" t="s">
        <v>581</v>
      </c>
      <c r="B5" t="s">
        <v>582</v>
      </c>
      <c r="C5" t="s">
        <v>14</v>
      </c>
      <c r="D5" t="s">
        <v>15</v>
      </c>
      <c r="E5">
        <v>2015</v>
      </c>
      <c r="F5" t="s">
        <v>801</v>
      </c>
      <c r="G5" t="s">
        <v>802</v>
      </c>
      <c r="H5" s="21" t="s">
        <v>803</v>
      </c>
      <c r="I5" t="s">
        <v>804</v>
      </c>
      <c r="J5">
        <v>124</v>
      </c>
      <c r="K5">
        <v>500.80645161290323</v>
      </c>
      <c r="L5">
        <v>28.225806451612904</v>
      </c>
      <c r="M5">
        <v>43.548387096774192</v>
      </c>
      <c r="N5">
        <v>25.806451612903224</v>
      </c>
      <c r="O5">
        <v>2.4193548387096775</v>
      </c>
      <c r="P5">
        <v>71.774193548387103</v>
      </c>
      <c r="Q5">
        <v>28.225806451612904</v>
      </c>
      <c r="R5" t="s">
        <v>16</v>
      </c>
    </row>
    <row r="6" spans="1:18">
      <c r="A6" t="s">
        <v>583</v>
      </c>
      <c r="B6" t="s">
        <v>584</v>
      </c>
      <c r="C6" t="s">
        <v>17</v>
      </c>
      <c r="D6" t="s">
        <v>18</v>
      </c>
      <c r="E6">
        <v>2015</v>
      </c>
      <c r="F6" t="s">
        <v>801</v>
      </c>
      <c r="G6" t="s">
        <v>802</v>
      </c>
      <c r="H6" s="21" t="s">
        <v>803</v>
      </c>
      <c r="I6" t="s">
        <v>804</v>
      </c>
      <c r="J6">
        <v>148</v>
      </c>
      <c r="K6">
        <v>495.39189189189187</v>
      </c>
      <c r="L6">
        <v>31.756756756756758</v>
      </c>
      <c r="M6">
        <v>42.567567567567565</v>
      </c>
      <c r="N6">
        <v>23.648648648648649</v>
      </c>
      <c r="O6">
        <v>2.0270270270270272</v>
      </c>
      <c r="P6">
        <v>68.243243243243242</v>
      </c>
      <c r="Q6">
        <v>25.675675675675677</v>
      </c>
      <c r="R6" t="s">
        <v>19</v>
      </c>
    </row>
    <row r="7" spans="1:18">
      <c r="A7" t="s">
        <v>583</v>
      </c>
      <c r="B7" t="s">
        <v>585</v>
      </c>
      <c r="C7" t="s">
        <v>17</v>
      </c>
      <c r="D7" t="s">
        <v>20</v>
      </c>
      <c r="E7">
        <v>2015</v>
      </c>
      <c r="F7" t="s">
        <v>801</v>
      </c>
      <c r="G7" t="s">
        <v>802</v>
      </c>
      <c r="H7" s="21" t="s">
        <v>803</v>
      </c>
      <c r="I7" t="s">
        <v>804</v>
      </c>
      <c r="J7">
        <v>209</v>
      </c>
      <c r="K7">
        <v>488.1961722488038</v>
      </c>
      <c r="L7">
        <v>37.320574162679428</v>
      </c>
      <c r="M7">
        <v>48.325358851674643</v>
      </c>
      <c r="N7">
        <v>13.397129186602871</v>
      </c>
      <c r="O7">
        <v>0.9569377990430622</v>
      </c>
      <c r="P7">
        <v>62.679425837320572</v>
      </c>
      <c r="Q7">
        <v>14.354066985645932</v>
      </c>
      <c r="R7" t="s">
        <v>19</v>
      </c>
    </row>
    <row r="8" spans="1:18">
      <c r="A8" t="s">
        <v>586</v>
      </c>
      <c r="B8" t="s">
        <v>587</v>
      </c>
      <c r="C8" t="s">
        <v>21</v>
      </c>
      <c r="D8" t="s">
        <v>22</v>
      </c>
      <c r="E8">
        <v>2015</v>
      </c>
      <c r="F8" t="s">
        <v>801</v>
      </c>
      <c r="G8" t="s">
        <v>802</v>
      </c>
      <c r="H8" s="21" t="s">
        <v>803</v>
      </c>
      <c r="I8" t="s">
        <v>804</v>
      </c>
      <c r="J8">
        <v>105</v>
      </c>
      <c r="K8">
        <v>503.21904761904761</v>
      </c>
      <c r="L8">
        <v>31.428571428571427</v>
      </c>
      <c r="M8">
        <v>37.142857142857146</v>
      </c>
      <c r="N8">
        <v>27.61904761904762</v>
      </c>
      <c r="O8">
        <v>3.8095238095238093</v>
      </c>
      <c r="P8">
        <v>68.571428571428569</v>
      </c>
      <c r="Q8">
        <v>31.428571428571427</v>
      </c>
      <c r="R8" t="s">
        <v>23</v>
      </c>
    </row>
    <row r="9" spans="1:18">
      <c r="A9" t="s">
        <v>586</v>
      </c>
      <c r="B9" t="s">
        <v>588</v>
      </c>
      <c r="C9" t="s">
        <v>21</v>
      </c>
      <c r="D9" t="s">
        <v>24</v>
      </c>
      <c r="E9">
        <v>2015</v>
      </c>
      <c r="F9" t="s">
        <v>801</v>
      </c>
      <c r="G9" t="s">
        <v>802</v>
      </c>
      <c r="H9" s="21" t="s">
        <v>803</v>
      </c>
      <c r="I9" t="s">
        <v>804</v>
      </c>
      <c r="J9">
        <v>190</v>
      </c>
      <c r="K9">
        <v>499.15789473684208</v>
      </c>
      <c r="L9">
        <v>32.10526315789474</v>
      </c>
      <c r="M9">
        <v>37.368421052631582</v>
      </c>
      <c r="N9">
        <v>27.368421052631579</v>
      </c>
      <c r="O9">
        <v>3.1578947368421053</v>
      </c>
      <c r="P9">
        <v>67.89473684210526</v>
      </c>
      <c r="Q9">
        <v>30.526315789473685</v>
      </c>
      <c r="R9" t="s">
        <v>23</v>
      </c>
    </row>
    <row r="10" spans="1:18">
      <c r="A10" t="s">
        <v>586</v>
      </c>
      <c r="B10" t="s">
        <v>589</v>
      </c>
      <c r="C10" t="s">
        <v>21</v>
      </c>
      <c r="D10" t="s">
        <v>25</v>
      </c>
      <c r="E10">
        <v>2015</v>
      </c>
      <c r="F10" t="s">
        <v>801</v>
      </c>
      <c r="G10" t="s">
        <v>802</v>
      </c>
      <c r="H10" s="21" t="s">
        <v>803</v>
      </c>
      <c r="I10" t="s">
        <v>804</v>
      </c>
      <c r="J10">
        <v>185</v>
      </c>
      <c r="K10">
        <v>497.84864864864863</v>
      </c>
      <c r="L10">
        <v>31.351351351351351</v>
      </c>
      <c r="M10">
        <v>40</v>
      </c>
      <c r="N10">
        <v>27.027027027027028</v>
      </c>
      <c r="O10">
        <v>1.6216216216216217</v>
      </c>
      <c r="P10">
        <v>68.648648648648646</v>
      </c>
      <c r="Q10">
        <v>28.648648648648649</v>
      </c>
      <c r="R10" t="s">
        <v>23</v>
      </c>
    </row>
    <row r="11" spans="1:18">
      <c r="A11" t="s">
        <v>590</v>
      </c>
      <c r="B11" t="s">
        <v>591</v>
      </c>
      <c r="C11" t="s">
        <v>26</v>
      </c>
      <c r="D11" t="s">
        <v>27</v>
      </c>
      <c r="E11">
        <v>2015</v>
      </c>
      <c r="F11" t="s">
        <v>801</v>
      </c>
      <c r="G11" t="s">
        <v>802</v>
      </c>
      <c r="H11" s="21" t="s">
        <v>803</v>
      </c>
      <c r="I11" t="s">
        <v>804</v>
      </c>
      <c r="J11">
        <v>53</v>
      </c>
      <c r="K11">
        <v>501.15094339622641</v>
      </c>
      <c r="L11">
        <v>33.962264150943398</v>
      </c>
      <c r="M11">
        <v>24.528301886792452</v>
      </c>
      <c r="N11">
        <v>33.962264150943398</v>
      </c>
      <c r="O11">
        <v>7.5471698113207548</v>
      </c>
      <c r="P11">
        <v>66.037735849056602</v>
      </c>
      <c r="Q11">
        <v>41.509433962264154</v>
      </c>
      <c r="R11" t="s">
        <v>28</v>
      </c>
    </row>
    <row r="12" spans="1:18">
      <c r="A12" t="s">
        <v>592</v>
      </c>
      <c r="B12" t="s">
        <v>584</v>
      </c>
      <c r="C12" t="s">
        <v>29</v>
      </c>
      <c r="D12" t="s">
        <v>30</v>
      </c>
      <c r="E12">
        <v>2015</v>
      </c>
      <c r="F12" t="s">
        <v>801</v>
      </c>
      <c r="G12" t="s">
        <v>802</v>
      </c>
      <c r="H12" s="21" t="s">
        <v>803</v>
      </c>
      <c r="I12" t="s">
        <v>804</v>
      </c>
      <c r="J12">
        <v>151</v>
      </c>
      <c r="K12">
        <v>525.44370860927154</v>
      </c>
      <c r="L12">
        <v>10.596026490066226</v>
      </c>
      <c r="M12">
        <v>40.397350993377486</v>
      </c>
      <c r="N12">
        <v>41.721854304635762</v>
      </c>
      <c r="O12">
        <v>7.2847682119205297</v>
      </c>
      <c r="P12">
        <v>89.403973509933778</v>
      </c>
      <c r="Q12">
        <v>49.006622516556291</v>
      </c>
      <c r="R12" t="s">
        <v>28</v>
      </c>
    </row>
    <row r="13" spans="1:18">
      <c r="A13" t="s">
        <v>593</v>
      </c>
      <c r="B13" t="s">
        <v>594</v>
      </c>
      <c r="C13" t="s">
        <v>37</v>
      </c>
      <c r="D13" t="s">
        <v>38</v>
      </c>
      <c r="E13">
        <v>2015</v>
      </c>
      <c r="F13" t="s">
        <v>801</v>
      </c>
      <c r="G13" t="s">
        <v>802</v>
      </c>
      <c r="H13" s="21" t="s">
        <v>803</v>
      </c>
      <c r="I13" t="s">
        <v>804</v>
      </c>
      <c r="J13">
        <v>106</v>
      </c>
      <c r="K13">
        <v>487.2358490566038</v>
      </c>
      <c r="L13">
        <v>36.79245283018868</v>
      </c>
      <c r="M13">
        <v>45.283018867924525</v>
      </c>
      <c r="N13">
        <v>16.981132075471699</v>
      </c>
      <c r="O13">
        <v>0.94339622641509435</v>
      </c>
      <c r="P13">
        <v>63.20754716981132</v>
      </c>
      <c r="Q13">
        <v>17.924528301886792</v>
      </c>
      <c r="R13" t="s">
        <v>5</v>
      </c>
    </row>
    <row r="14" spans="1:18">
      <c r="A14" t="s">
        <v>595</v>
      </c>
      <c r="B14" t="s">
        <v>596</v>
      </c>
      <c r="C14" t="s">
        <v>39</v>
      </c>
      <c r="D14" t="s">
        <v>40</v>
      </c>
      <c r="E14">
        <v>2015</v>
      </c>
      <c r="F14" t="s">
        <v>801</v>
      </c>
      <c r="G14" t="s">
        <v>802</v>
      </c>
      <c r="H14" s="21" t="s">
        <v>803</v>
      </c>
      <c r="I14" t="s">
        <v>804</v>
      </c>
      <c r="J14">
        <v>75</v>
      </c>
      <c r="K14">
        <v>504.46666666666664</v>
      </c>
      <c r="L14">
        <v>22.666666666666668</v>
      </c>
      <c r="M14">
        <v>42.666666666666664</v>
      </c>
      <c r="N14">
        <v>30.666666666666668</v>
      </c>
      <c r="O14">
        <v>4</v>
      </c>
      <c r="P14">
        <v>77.333333333333329</v>
      </c>
      <c r="Q14">
        <v>34.666666666666664</v>
      </c>
      <c r="R14" t="s">
        <v>28</v>
      </c>
    </row>
    <row r="15" spans="1:18">
      <c r="A15" t="s">
        <v>597</v>
      </c>
      <c r="B15" t="s">
        <v>598</v>
      </c>
      <c r="C15" t="s">
        <v>41</v>
      </c>
      <c r="D15" t="s">
        <v>42</v>
      </c>
      <c r="E15">
        <v>2015</v>
      </c>
      <c r="F15" t="s">
        <v>801</v>
      </c>
      <c r="G15" t="s">
        <v>802</v>
      </c>
      <c r="H15" s="21" t="s">
        <v>803</v>
      </c>
      <c r="I15" t="s">
        <v>804</v>
      </c>
      <c r="J15">
        <v>217</v>
      </c>
      <c r="K15">
        <v>529.44700460829495</v>
      </c>
      <c r="L15">
        <v>9.2165898617511512</v>
      </c>
      <c r="M15">
        <v>35.944700460829495</v>
      </c>
      <c r="N15">
        <v>47.465437788018434</v>
      </c>
      <c r="O15">
        <v>7.3732718894009217</v>
      </c>
      <c r="P15">
        <v>90.783410138248854</v>
      </c>
      <c r="Q15">
        <v>54.838709677419352</v>
      </c>
      <c r="R15" t="s">
        <v>2</v>
      </c>
    </row>
    <row r="16" spans="1:18">
      <c r="A16" t="s">
        <v>597</v>
      </c>
      <c r="B16" t="s">
        <v>599</v>
      </c>
      <c r="C16" t="s">
        <v>41</v>
      </c>
      <c r="D16" t="s">
        <v>43</v>
      </c>
      <c r="E16">
        <v>2015</v>
      </c>
      <c r="F16" t="s">
        <v>801</v>
      </c>
      <c r="G16" t="s">
        <v>802</v>
      </c>
      <c r="H16" s="21" t="s">
        <v>803</v>
      </c>
      <c r="I16" t="s">
        <v>804</v>
      </c>
      <c r="J16">
        <v>67</v>
      </c>
      <c r="K16">
        <v>484.46268656716416</v>
      </c>
      <c r="L16">
        <v>35.820895522388057</v>
      </c>
      <c r="M16">
        <v>55.223880597014926</v>
      </c>
      <c r="N16">
        <v>8.9552238805970141</v>
      </c>
      <c r="O16">
        <v>0</v>
      </c>
      <c r="P16">
        <v>64.179104477611943</v>
      </c>
      <c r="Q16">
        <v>8.9552238805970141</v>
      </c>
      <c r="R16" t="s">
        <v>2</v>
      </c>
    </row>
    <row r="17" spans="1:18">
      <c r="A17" t="s">
        <v>600</v>
      </c>
      <c r="B17" t="s">
        <v>601</v>
      </c>
      <c r="C17" t="s">
        <v>44</v>
      </c>
      <c r="D17" t="s">
        <v>45</v>
      </c>
      <c r="E17">
        <v>2015</v>
      </c>
      <c r="F17" t="s">
        <v>801</v>
      </c>
      <c r="G17" t="s">
        <v>802</v>
      </c>
      <c r="H17" s="21" t="s">
        <v>803</v>
      </c>
      <c r="I17" t="s">
        <v>804</v>
      </c>
      <c r="J17">
        <v>120</v>
      </c>
      <c r="K17">
        <v>520.0333333333333</v>
      </c>
      <c r="L17">
        <v>24.166666666666668</v>
      </c>
      <c r="M17">
        <v>30</v>
      </c>
      <c r="N17">
        <v>32.5</v>
      </c>
      <c r="O17">
        <v>13.333333333333334</v>
      </c>
      <c r="P17">
        <v>75.833333333333329</v>
      </c>
      <c r="Q17">
        <v>45.833333333333336</v>
      </c>
      <c r="R17" t="s">
        <v>2</v>
      </c>
    </row>
    <row r="18" spans="1:18">
      <c r="A18" t="s">
        <v>600</v>
      </c>
      <c r="B18" t="s">
        <v>602</v>
      </c>
      <c r="C18" t="s">
        <v>44</v>
      </c>
      <c r="D18" t="s">
        <v>46</v>
      </c>
      <c r="E18">
        <v>2015</v>
      </c>
      <c r="F18" t="s">
        <v>801</v>
      </c>
      <c r="G18" t="s">
        <v>802</v>
      </c>
      <c r="H18" s="21" t="s">
        <v>803</v>
      </c>
      <c r="I18" t="s">
        <v>804</v>
      </c>
      <c r="J18">
        <v>62</v>
      </c>
      <c r="K18">
        <v>486.56451612903226</v>
      </c>
      <c r="L18">
        <v>33.87096774193548</v>
      </c>
      <c r="M18">
        <v>46.774193548387096</v>
      </c>
      <c r="N18">
        <v>19.35483870967742</v>
      </c>
      <c r="O18">
        <v>0</v>
      </c>
      <c r="P18">
        <v>66.129032258064512</v>
      </c>
      <c r="Q18">
        <v>19.35483870967742</v>
      </c>
      <c r="R18" t="s">
        <v>2</v>
      </c>
    </row>
    <row r="19" spans="1:18">
      <c r="A19" t="s">
        <v>603</v>
      </c>
      <c r="B19" t="s">
        <v>604</v>
      </c>
      <c r="C19" t="s">
        <v>47</v>
      </c>
      <c r="D19" t="s">
        <v>48</v>
      </c>
      <c r="E19">
        <v>2015</v>
      </c>
      <c r="F19" t="s">
        <v>801</v>
      </c>
      <c r="G19" t="s">
        <v>802</v>
      </c>
      <c r="H19" s="21" t="s">
        <v>803</v>
      </c>
      <c r="I19" t="s">
        <v>804</v>
      </c>
      <c r="J19">
        <v>11</v>
      </c>
      <c r="K19">
        <v>447.54545454545456</v>
      </c>
      <c r="L19">
        <v>72.727272727272734</v>
      </c>
      <c r="M19">
        <v>27.272727272727273</v>
      </c>
      <c r="N19">
        <v>0</v>
      </c>
      <c r="O19">
        <v>0</v>
      </c>
      <c r="P19">
        <v>27.272727272727273</v>
      </c>
      <c r="Q19">
        <v>0</v>
      </c>
      <c r="R19" t="s">
        <v>49</v>
      </c>
    </row>
    <row r="20" spans="1:18">
      <c r="A20" t="s">
        <v>605</v>
      </c>
      <c r="B20" t="s">
        <v>606</v>
      </c>
      <c r="C20" t="s">
        <v>50</v>
      </c>
      <c r="D20" t="s">
        <v>51</v>
      </c>
      <c r="E20">
        <v>2015</v>
      </c>
      <c r="F20" t="s">
        <v>801</v>
      </c>
      <c r="G20" t="s">
        <v>802</v>
      </c>
      <c r="H20" s="21" t="s">
        <v>803</v>
      </c>
      <c r="I20" t="s">
        <v>804</v>
      </c>
      <c r="J20">
        <v>18</v>
      </c>
      <c r="K20">
        <v>475.61111111111109</v>
      </c>
      <c r="L20">
        <v>61.111111111111114</v>
      </c>
      <c r="M20">
        <v>27.777777777777779</v>
      </c>
      <c r="N20">
        <v>11.111111111111111</v>
      </c>
      <c r="O20">
        <v>0</v>
      </c>
      <c r="P20">
        <v>38.888888888888886</v>
      </c>
      <c r="Q20">
        <v>11.111111111111111</v>
      </c>
      <c r="R20" t="s">
        <v>10</v>
      </c>
    </row>
    <row r="21" spans="1:18">
      <c r="A21" t="s">
        <v>607</v>
      </c>
      <c r="B21" t="s">
        <v>608</v>
      </c>
      <c r="C21" t="s">
        <v>52</v>
      </c>
      <c r="D21" t="s">
        <v>53</v>
      </c>
      <c r="E21">
        <v>2015</v>
      </c>
      <c r="F21" t="s">
        <v>801</v>
      </c>
      <c r="G21" t="s">
        <v>802</v>
      </c>
      <c r="H21" s="21" t="s">
        <v>803</v>
      </c>
      <c r="I21" t="s">
        <v>804</v>
      </c>
      <c r="J21">
        <v>304</v>
      </c>
      <c r="K21">
        <v>517.61184210526312</v>
      </c>
      <c r="L21">
        <v>20.065789473684209</v>
      </c>
      <c r="M21">
        <v>34.868421052631582</v>
      </c>
      <c r="N21">
        <v>37.828947368421055</v>
      </c>
      <c r="O21">
        <v>7.2368421052631575</v>
      </c>
      <c r="P21">
        <v>79.934210526315795</v>
      </c>
      <c r="Q21">
        <v>45.065789473684212</v>
      </c>
      <c r="R21" t="s">
        <v>2</v>
      </c>
    </row>
    <row r="22" spans="1:18">
      <c r="A22" t="s">
        <v>609</v>
      </c>
      <c r="B22" t="s">
        <v>584</v>
      </c>
      <c r="C22" t="s">
        <v>54</v>
      </c>
      <c r="D22" t="s">
        <v>55</v>
      </c>
      <c r="E22">
        <v>2015</v>
      </c>
      <c r="F22" t="s">
        <v>801</v>
      </c>
      <c r="G22" t="s">
        <v>802</v>
      </c>
      <c r="H22" s="21" t="s">
        <v>803</v>
      </c>
      <c r="I22" t="s">
        <v>804</v>
      </c>
      <c r="J22">
        <v>62</v>
      </c>
      <c r="K22">
        <v>496.53225806451616</v>
      </c>
      <c r="L22">
        <v>33.87096774193548</v>
      </c>
      <c r="M22">
        <v>38.70967741935484</v>
      </c>
      <c r="N22">
        <v>24.193548387096776</v>
      </c>
      <c r="O22">
        <v>3.225806451612903</v>
      </c>
      <c r="P22">
        <v>66.129032258064512</v>
      </c>
      <c r="Q22">
        <v>27.419354838709676</v>
      </c>
      <c r="R22" t="s">
        <v>2</v>
      </c>
    </row>
    <row r="23" spans="1:18">
      <c r="A23" t="s">
        <v>610</v>
      </c>
      <c r="B23" t="s">
        <v>611</v>
      </c>
      <c r="C23" t="s">
        <v>62</v>
      </c>
      <c r="D23" t="s">
        <v>63</v>
      </c>
      <c r="E23">
        <v>2015</v>
      </c>
      <c r="F23" t="s">
        <v>801</v>
      </c>
      <c r="G23" t="s">
        <v>802</v>
      </c>
      <c r="H23" s="21" t="s">
        <v>803</v>
      </c>
      <c r="I23" t="s">
        <v>804</v>
      </c>
      <c r="J23">
        <v>216</v>
      </c>
      <c r="K23">
        <v>520.03703703703707</v>
      </c>
      <c r="L23">
        <v>19.444444444444443</v>
      </c>
      <c r="M23">
        <v>28.24074074074074</v>
      </c>
      <c r="N23">
        <v>42.129629629629626</v>
      </c>
      <c r="O23">
        <v>10.185185185185185</v>
      </c>
      <c r="P23">
        <v>80.555555555555557</v>
      </c>
      <c r="Q23">
        <v>52.314814814814817</v>
      </c>
      <c r="R23" t="s">
        <v>23</v>
      </c>
    </row>
    <row r="24" spans="1:18">
      <c r="A24" t="s">
        <v>610</v>
      </c>
      <c r="B24" t="s">
        <v>612</v>
      </c>
      <c r="C24" t="s">
        <v>62</v>
      </c>
      <c r="D24" t="s">
        <v>64</v>
      </c>
      <c r="E24">
        <v>2015</v>
      </c>
      <c r="F24" t="s">
        <v>801</v>
      </c>
      <c r="G24" t="s">
        <v>802</v>
      </c>
      <c r="H24" s="21" t="s">
        <v>803</v>
      </c>
      <c r="I24" t="s">
        <v>804</v>
      </c>
      <c r="J24">
        <v>132</v>
      </c>
      <c r="K24">
        <v>489.49242424242425</v>
      </c>
      <c r="L24">
        <v>31.818181818181817</v>
      </c>
      <c r="M24">
        <v>51.515151515151516</v>
      </c>
      <c r="N24">
        <v>15.909090909090908</v>
      </c>
      <c r="O24">
        <v>0.75757575757575757</v>
      </c>
      <c r="P24">
        <v>68.181818181818187</v>
      </c>
      <c r="Q24">
        <v>16.666666666666668</v>
      </c>
      <c r="R24" t="s">
        <v>23</v>
      </c>
    </row>
    <row r="25" spans="1:18">
      <c r="A25" t="s">
        <v>610</v>
      </c>
      <c r="B25" t="s">
        <v>613</v>
      </c>
      <c r="C25" t="s">
        <v>62</v>
      </c>
      <c r="D25" t="s">
        <v>65</v>
      </c>
      <c r="E25">
        <v>2015</v>
      </c>
      <c r="F25" t="s">
        <v>801</v>
      </c>
      <c r="G25" t="s">
        <v>802</v>
      </c>
      <c r="H25" s="21" t="s">
        <v>803</v>
      </c>
      <c r="I25" t="s">
        <v>804</v>
      </c>
      <c r="J25">
        <v>126</v>
      </c>
      <c r="K25">
        <v>520.23809523809518</v>
      </c>
      <c r="L25">
        <v>21.428571428571427</v>
      </c>
      <c r="M25">
        <v>37.301587301587304</v>
      </c>
      <c r="N25">
        <v>31.746031746031747</v>
      </c>
      <c r="O25">
        <v>9.5238095238095237</v>
      </c>
      <c r="P25">
        <v>78.571428571428569</v>
      </c>
      <c r="Q25">
        <v>41.269841269841272</v>
      </c>
      <c r="R25" t="s">
        <v>23</v>
      </c>
    </row>
    <row r="26" spans="1:18">
      <c r="A26" t="s">
        <v>614</v>
      </c>
      <c r="B26" t="s">
        <v>615</v>
      </c>
      <c r="C26" t="s">
        <v>66</v>
      </c>
      <c r="D26" t="s">
        <v>67</v>
      </c>
      <c r="E26">
        <v>2015</v>
      </c>
      <c r="F26" t="s">
        <v>801</v>
      </c>
      <c r="G26" t="s">
        <v>802</v>
      </c>
      <c r="H26" s="21" t="s">
        <v>803</v>
      </c>
      <c r="I26" t="s">
        <v>804</v>
      </c>
      <c r="J26">
        <v>30</v>
      </c>
      <c r="K26">
        <v>485.8</v>
      </c>
      <c r="L26">
        <v>46.666666666666664</v>
      </c>
      <c r="M26">
        <v>33.333333333333336</v>
      </c>
      <c r="N26">
        <v>16.666666666666668</v>
      </c>
      <c r="O26">
        <v>3.3333333333333335</v>
      </c>
      <c r="P26">
        <v>53.333333333333336</v>
      </c>
      <c r="Q26">
        <v>20</v>
      </c>
      <c r="R26" t="s">
        <v>5</v>
      </c>
    </row>
    <row r="27" spans="1:18">
      <c r="A27" t="s">
        <v>616</v>
      </c>
      <c r="B27" t="s">
        <v>584</v>
      </c>
      <c r="C27" t="s">
        <v>68</v>
      </c>
      <c r="D27" t="s">
        <v>69</v>
      </c>
      <c r="E27">
        <v>2015</v>
      </c>
      <c r="F27" t="s">
        <v>801</v>
      </c>
      <c r="G27" t="s">
        <v>802</v>
      </c>
      <c r="H27" s="21" t="s">
        <v>803</v>
      </c>
      <c r="I27" t="s">
        <v>804</v>
      </c>
      <c r="J27">
        <v>113</v>
      </c>
      <c r="K27">
        <v>490.76991150442478</v>
      </c>
      <c r="L27">
        <v>38.053097345132741</v>
      </c>
      <c r="M27">
        <v>44.247787610619469</v>
      </c>
      <c r="N27">
        <v>15.929203539823009</v>
      </c>
      <c r="O27">
        <v>1.7699115044247788</v>
      </c>
      <c r="P27">
        <v>61.946902654867259</v>
      </c>
      <c r="Q27">
        <v>17.699115044247787</v>
      </c>
      <c r="R27" t="s">
        <v>2</v>
      </c>
    </row>
    <row r="28" spans="1:18">
      <c r="A28" t="s">
        <v>616</v>
      </c>
      <c r="B28" t="s">
        <v>617</v>
      </c>
      <c r="C28" t="s">
        <v>68</v>
      </c>
      <c r="D28" t="s">
        <v>70</v>
      </c>
      <c r="E28">
        <v>2015</v>
      </c>
      <c r="F28" t="s">
        <v>801</v>
      </c>
      <c r="G28" t="s">
        <v>802</v>
      </c>
      <c r="H28" s="21" t="s">
        <v>803</v>
      </c>
      <c r="I28" t="s">
        <v>804</v>
      </c>
      <c r="J28">
        <v>47</v>
      </c>
      <c r="K28">
        <v>531.91489361702122</v>
      </c>
      <c r="L28">
        <v>4.2553191489361701</v>
      </c>
      <c r="M28">
        <v>38.297872340425535</v>
      </c>
      <c r="N28">
        <v>55.319148936170215</v>
      </c>
      <c r="O28">
        <v>2.1276595744680851</v>
      </c>
      <c r="P28">
        <v>95.744680851063833</v>
      </c>
      <c r="Q28">
        <v>57.446808510638299</v>
      </c>
      <c r="R28" t="s">
        <v>2</v>
      </c>
    </row>
    <row r="29" spans="1:18">
      <c r="A29" t="s">
        <v>616</v>
      </c>
      <c r="B29" t="s">
        <v>618</v>
      </c>
      <c r="C29" t="s">
        <v>68</v>
      </c>
      <c r="D29" t="s">
        <v>71</v>
      </c>
      <c r="E29">
        <v>2015</v>
      </c>
      <c r="F29" t="s">
        <v>801</v>
      </c>
      <c r="G29" t="s">
        <v>802</v>
      </c>
      <c r="H29" s="21" t="s">
        <v>803</v>
      </c>
      <c r="I29" t="s">
        <v>804</v>
      </c>
      <c r="J29">
        <v>210</v>
      </c>
      <c r="K29">
        <v>478.40952380952382</v>
      </c>
      <c r="L29">
        <v>47.142857142857146</v>
      </c>
      <c r="M29">
        <v>40.476190476190474</v>
      </c>
      <c r="N29">
        <v>11.904761904761905</v>
      </c>
      <c r="O29">
        <v>0.47619047619047616</v>
      </c>
      <c r="P29">
        <v>52.857142857142854</v>
      </c>
      <c r="Q29">
        <v>12.380952380952381</v>
      </c>
      <c r="R29" t="s">
        <v>2</v>
      </c>
    </row>
    <row r="30" spans="1:18">
      <c r="A30" t="s">
        <v>616</v>
      </c>
      <c r="B30" t="s">
        <v>619</v>
      </c>
      <c r="C30" t="s">
        <v>68</v>
      </c>
      <c r="D30" t="s">
        <v>72</v>
      </c>
      <c r="E30">
        <v>2015</v>
      </c>
      <c r="F30" t="s">
        <v>801</v>
      </c>
      <c r="G30" t="s">
        <v>802</v>
      </c>
      <c r="H30" s="21" t="s">
        <v>803</v>
      </c>
      <c r="I30" t="s">
        <v>804</v>
      </c>
      <c r="J30">
        <v>90</v>
      </c>
      <c r="K30">
        <v>458.15555555555557</v>
      </c>
      <c r="L30">
        <v>63.333333333333336</v>
      </c>
      <c r="M30">
        <v>34.444444444444443</v>
      </c>
      <c r="N30">
        <v>2.2222222222222223</v>
      </c>
      <c r="O30">
        <v>0</v>
      </c>
      <c r="P30">
        <v>36.666666666666664</v>
      </c>
      <c r="Q30">
        <v>2.2222222222222223</v>
      </c>
      <c r="R30" t="s">
        <v>2</v>
      </c>
    </row>
    <row r="31" spans="1:18">
      <c r="A31" t="s">
        <v>616</v>
      </c>
      <c r="B31" t="s">
        <v>620</v>
      </c>
      <c r="C31" t="s">
        <v>68</v>
      </c>
      <c r="D31" t="s">
        <v>74</v>
      </c>
      <c r="E31">
        <v>2015</v>
      </c>
      <c r="F31" t="s">
        <v>801</v>
      </c>
      <c r="G31" t="s">
        <v>802</v>
      </c>
      <c r="H31" s="21" t="s">
        <v>803</v>
      </c>
      <c r="I31" t="s">
        <v>804</v>
      </c>
      <c r="J31">
        <v>41</v>
      </c>
      <c r="K31">
        <v>546.56097560975604</v>
      </c>
      <c r="L31">
        <v>4.8780487804878048</v>
      </c>
      <c r="M31">
        <v>26.829268292682926</v>
      </c>
      <c r="N31">
        <v>48.780487804878049</v>
      </c>
      <c r="O31">
        <v>19.512195121951219</v>
      </c>
      <c r="P31">
        <v>95.121951219512198</v>
      </c>
      <c r="Q31">
        <v>68.292682926829272</v>
      </c>
      <c r="R31" t="s">
        <v>2</v>
      </c>
    </row>
    <row r="32" spans="1:18">
      <c r="A32" t="s">
        <v>616</v>
      </c>
      <c r="B32" t="s">
        <v>621</v>
      </c>
      <c r="C32" t="s">
        <v>68</v>
      </c>
      <c r="D32" t="s">
        <v>75</v>
      </c>
      <c r="E32">
        <v>2015</v>
      </c>
      <c r="F32" t="s">
        <v>801</v>
      </c>
      <c r="G32" t="s">
        <v>802</v>
      </c>
      <c r="H32" s="21" t="s">
        <v>803</v>
      </c>
      <c r="I32" t="s">
        <v>804</v>
      </c>
      <c r="J32">
        <v>113</v>
      </c>
      <c r="K32">
        <v>474.13274336283183</v>
      </c>
      <c r="L32">
        <v>53.982300884955755</v>
      </c>
      <c r="M32">
        <v>39.823008849557525</v>
      </c>
      <c r="N32">
        <v>6.1946902654867255</v>
      </c>
      <c r="O32">
        <v>0</v>
      </c>
      <c r="P32">
        <v>46.017699115044245</v>
      </c>
      <c r="Q32">
        <v>6.1946902654867255</v>
      </c>
      <c r="R32" t="s">
        <v>2</v>
      </c>
    </row>
    <row r="33" spans="1:18">
      <c r="A33" t="s">
        <v>616</v>
      </c>
      <c r="B33" t="s">
        <v>622</v>
      </c>
      <c r="C33" t="s">
        <v>68</v>
      </c>
      <c r="D33" t="s">
        <v>76</v>
      </c>
      <c r="E33">
        <v>2015</v>
      </c>
      <c r="F33" t="s">
        <v>801</v>
      </c>
      <c r="G33" t="s">
        <v>802</v>
      </c>
      <c r="H33" s="21" t="s">
        <v>803</v>
      </c>
      <c r="I33" t="s">
        <v>804</v>
      </c>
      <c r="J33">
        <v>75</v>
      </c>
      <c r="K33">
        <v>476.04</v>
      </c>
      <c r="L33">
        <v>44</v>
      </c>
      <c r="M33">
        <v>44</v>
      </c>
      <c r="N33">
        <v>12</v>
      </c>
      <c r="O33">
        <v>0</v>
      </c>
      <c r="P33">
        <v>56</v>
      </c>
      <c r="Q33">
        <v>12</v>
      </c>
      <c r="R33" t="s">
        <v>2</v>
      </c>
    </row>
    <row r="34" spans="1:18">
      <c r="A34" t="s">
        <v>616</v>
      </c>
      <c r="B34" t="s">
        <v>623</v>
      </c>
      <c r="C34" t="s">
        <v>68</v>
      </c>
      <c r="D34" t="s">
        <v>77</v>
      </c>
      <c r="E34">
        <v>2015</v>
      </c>
      <c r="F34" t="s">
        <v>801</v>
      </c>
      <c r="G34" t="s">
        <v>802</v>
      </c>
      <c r="H34" s="21" t="s">
        <v>803</v>
      </c>
      <c r="I34" t="s">
        <v>804</v>
      </c>
      <c r="J34">
        <v>114</v>
      </c>
      <c r="K34">
        <v>473.28070175438597</v>
      </c>
      <c r="L34">
        <v>53.508771929824562</v>
      </c>
      <c r="M34">
        <v>34.210526315789473</v>
      </c>
      <c r="N34">
        <v>10.526315789473685</v>
      </c>
      <c r="O34">
        <v>1.7543859649122806</v>
      </c>
      <c r="P34">
        <v>46.491228070175438</v>
      </c>
      <c r="Q34">
        <v>12.280701754385966</v>
      </c>
      <c r="R34" t="s">
        <v>2</v>
      </c>
    </row>
    <row r="35" spans="1:18">
      <c r="A35" t="s">
        <v>616</v>
      </c>
      <c r="B35" t="s">
        <v>624</v>
      </c>
      <c r="C35" t="s">
        <v>68</v>
      </c>
      <c r="D35" t="s">
        <v>78</v>
      </c>
      <c r="E35">
        <v>2015</v>
      </c>
      <c r="F35" t="s">
        <v>801</v>
      </c>
      <c r="G35" t="s">
        <v>802</v>
      </c>
      <c r="H35" s="21" t="s">
        <v>803</v>
      </c>
      <c r="I35" t="s">
        <v>804</v>
      </c>
      <c r="J35">
        <v>130</v>
      </c>
      <c r="K35">
        <v>503.21538461538461</v>
      </c>
      <c r="L35">
        <v>23.846153846153847</v>
      </c>
      <c r="M35">
        <v>41.53846153846154</v>
      </c>
      <c r="N35">
        <v>32.307692307692307</v>
      </c>
      <c r="O35">
        <v>2.3076923076923075</v>
      </c>
      <c r="P35">
        <v>76.15384615384616</v>
      </c>
      <c r="Q35">
        <v>34.615384615384613</v>
      </c>
      <c r="R35" t="s">
        <v>2</v>
      </c>
    </row>
    <row r="36" spans="1:18">
      <c r="A36" t="s">
        <v>625</v>
      </c>
      <c r="B36" t="s">
        <v>626</v>
      </c>
      <c r="C36" t="s">
        <v>79</v>
      </c>
      <c r="D36" t="s">
        <v>83</v>
      </c>
      <c r="E36">
        <v>2015</v>
      </c>
      <c r="F36" t="s">
        <v>801</v>
      </c>
      <c r="G36" t="s">
        <v>802</v>
      </c>
      <c r="H36" s="21" t="s">
        <v>803</v>
      </c>
      <c r="I36" t="s">
        <v>804</v>
      </c>
      <c r="J36">
        <v>25</v>
      </c>
      <c r="K36">
        <v>483.4</v>
      </c>
      <c r="L36">
        <v>48</v>
      </c>
      <c r="M36">
        <v>40</v>
      </c>
      <c r="N36">
        <v>8</v>
      </c>
      <c r="O36">
        <v>4</v>
      </c>
      <c r="P36">
        <v>52</v>
      </c>
      <c r="Q36">
        <v>12</v>
      </c>
      <c r="R36" t="s">
        <v>81</v>
      </c>
    </row>
    <row r="37" spans="1:18">
      <c r="A37" t="s">
        <v>625</v>
      </c>
      <c r="B37" t="s">
        <v>627</v>
      </c>
      <c r="C37" t="s">
        <v>79</v>
      </c>
      <c r="D37" t="s">
        <v>84</v>
      </c>
      <c r="E37">
        <v>2015</v>
      </c>
      <c r="F37" t="s">
        <v>801</v>
      </c>
      <c r="G37" t="s">
        <v>802</v>
      </c>
      <c r="H37" s="21" t="s">
        <v>803</v>
      </c>
      <c r="I37" t="s">
        <v>804</v>
      </c>
      <c r="J37">
        <v>15</v>
      </c>
      <c r="K37">
        <v>476.33333333333331</v>
      </c>
      <c r="L37">
        <v>46.666666666666664</v>
      </c>
      <c r="M37">
        <v>40</v>
      </c>
      <c r="N37">
        <v>13.333333333333334</v>
      </c>
      <c r="O37">
        <v>0</v>
      </c>
      <c r="P37">
        <v>53.333333333333336</v>
      </c>
      <c r="Q37">
        <v>13.333333333333334</v>
      </c>
      <c r="R37" t="s">
        <v>81</v>
      </c>
    </row>
    <row r="38" spans="1:18">
      <c r="A38" t="s">
        <v>625</v>
      </c>
      <c r="B38" t="s">
        <v>628</v>
      </c>
      <c r="C38" t="s">
        <v>79</v>
      </c>
      <c r="D38" t="s">
        <v>85</v>
      </c>
      <c r="E38">
        <v>2015</v>
      </c>
      <c r="F38" t="s">
        <v>801</v>
      </c>
      <c r="G38" t="s">
        <v>802</v>
      </c>
      <c r="H38" s="21" t="s">
        <v>803</v>
      </c>
      <c r="I38" t="s">
        <v>804</v>
      </c>
      <c r="J38">
        <v>18</v>
      </c>
      <c r="K38">
        <v>509.5</v>
      </c>
      <c r="L38">
        <v>33.333333333333336</v>
      </c>
      <c r="M38">
        <v>22.222222222222221</v>
      </c>
      <c r="N38">
        <v>44.444444444444443</v>
      </c>
      <c r="O38">
        <v>0</v>
      </c>
      <c r="P38">
        <v>66.666666666666671</v>
      </c>
      <c r="Q38">
        <v>44.444444444444443</v>
      </c>
      <c r="R38" t="s">
        <v>81</v>
      </c>
    </row>
    <row r="39" spans="1:18">
      <c r="A39" t="s">
        <v>625</v>
      </c>
      <c r="B39" t="s">
        <v>629</v>
      </c>
      <c r="C39" t="s">
        <v>79</v>
      </c>
      <c r="D39" t="s">
        <v>86</v>
      </c>
      <c r="E39">
        <v>2015</v>
      </c>
      <c r="F39" t="s">
        <v>801</v>
      </c>
      <c r="G39" t="s">
        <v>802</v>
      </c>
      <c r="H39" s="21" t="s">
        <v>803</v>
      </c>
      <c r="I39" t="s">
        <v>804</v>
      </c>
      <c r="J39">
        <v>18</v>
      </c>
      <c r="K39">
        <v>479.16666666666669</v>
      </c>
      <c r="L39">
        <v>38.888888888888886</v>
      </c>
      <c r="M39">
        <v>44.444444444444443</v>
      </c>
      <c r="N39">
        <v>16.666666666666668</v>
      </c>
      <c r="O39">
        <v>0</v>
      </c>
      <c r="P39">
        <v>61.111111111111114</v>
      </c>
      <c r="Q39">
        <v>16.666666666666668</v>
      </c>
      <c r="R39" t="s">
        <v>81</v>
      </c>
    </row>
    <row r="40" spans="1:18">
      <c r="A40" t="s">
        <v>625</v>
      </c>
      <c r="B40" t="s">
        <v>630</v>
      </c>
      <c r="C40" t="s">
        <v>79</v>
      </c>
      <c r="D40" t="s">
        <v>87</v>
      </c>
      <c r="E40">
        <v>2015</v>
      </c>
      <c r="F40" t="s">
        <v>801</v>
      </c>
      <c r="G40" t="s">
        <v>802</v>
      </c>
      <c r="H40" s="21" t="s">
        <v>803</v>
      </c>
      <c r="I40" t="s">
        <v>804</v>
      </c>
      <c r="J40">
        <v>18</v>
      </c>
      <c r="K40">
        <v>492.05555555555554</v>
      </c>
      <c r="L40">
        <v>33.333333333333336</v>
      </c>
      <c r="M40">
        <v>50</v>
      </c>
      <c r="N40">
        <v>11.111111111111111</v>
      </c>
      <c r="O40">
        <v>5.5555555555555554</v>
      </c>
      <c r="P40">
        <v>66.666666666666671</v>
      </c>
      <c r="Q40">
        <v>16.666666666666668</v>
      </c>
      <c r="R40" t="s">
        <v>81</v>
      </c>
    </row>
    <row r="41" spans="1:18">
      <c r="A41" t="s">
        <v>631</v>
      </c>
      <c r="B41" t="s">
        <v>632</v>
      </c>
      <c r="C41" t="s">
        <v>88</v>
      </c>
      <c r="D41" t="s">
        <v>90</v>
      </c>
      <c r="E41">
        <v>2015</v>
      </c>
      <c r="F41" t="s">
        <v>801</v>
      </c>
      <c r="G41" t="s">
        <v>802</v>
      </c>
      <c r="H41" s="21" t="s">
        <v>803</v>
      </c>
      <c r="I41" t="s">
        <v>804</v>
      </c>
      <c r="J41">
        <v>17</v>
      </c>
      <c r="K41">
        <v>486.23529411764707</v>
      </c>
      <c r="L41">
        <v>35.294117647058826</v>
      </c>
      <c r="M41">
        <v>47.058823529411768</v>
      </c>
      <c r="N41">
        <v>17.647058823529413</v>
      </c>
      <c r="O41">
        <v>0</v>
      </c>
      <c r="P41">
        <v>64.705882352941174</v>
      </c>
      <c r="Q41">
        <v>17.647058823529413</v>
      </c>
      <c r="R41" t="s">
        <v>19</v>
      </c>
    </row>
    <row r="42" spans="1:18">
      <c r="A42" t="s">
        <v>633</v>
      </c>
      <c r="B42" t="s">
        <v>617</v>
      </c>
      <c r="C42" t="s">
        <v>92</v>
      </c>
      <c r="D42" t="s">
        <v>95</v>
      </c>
      <c r="E42">
        <v>2015</v>
      </c>
      <c r="F42" t="s">
        <v>801</v>
      </c>
      <c r="G42" t="s">
        <v>802</v>
      </c>
      <c r="H42" s="21" t="s">
        <v>803</v>
      </c>
      <c r="I42" t="s">
        <v>804</v>
      </c>
      <c r="J42">
        <v>12</v>
      </c>
      <c r="K42">
        <v>458.41666666666669</v>
      </c>
      <c r="L42">
        <v>41.666666666666664</v>
      </c>
      <c r="M42">
        <v>58.333333333333336</v>
      </c>
      <c r="N42">
        <v>0</v>
      </c>
      <c r="O42">
        <v>0</v>
      </c>
      <c r="P42">
        <v>58.333333333333336</v>
      </c>
      <c r="Q42">
        <v>0</v>
      </c>
      <c r="R42" t="s">
        <v>94</v>
      </c>
    </row>
    <row r="43" spans="1:18">
      <c r="A43" t="s">
        <v>633</v>
      </c>
      <c r="B43" t="s">
        <v>634</v>
      </c>
      <c r="C43" t="s">
        <v>92</v>
      </c>
      <c r="D43" t="s">
        <v>97</v>
      </c>
      <c r="E43">
        <v>2015</v>
      </c>
      <c r="F43" t="s">
        <v>801</v>
      </c>
      <c r="G43" t="s">
        <v>802</v>
      </c>
      <c r="H43" s="21" t="s">
        <v>803</v>
      </c>
      <c r="I43" t="s">
        <v>804</v>
      </c>
      <c r="J43">
        <v>23</v>
      </c>
      <c r="K43">
        <v>440.56521739130437</v>
      </c>
      <c r="L43">
        <v>82.608695652173907</v>
      </c>
      <c r="M43">
        <v>17.391304347826086</v>
      </c>
      <c r="N43">
        <v>0</v>
      </c>
      <c r="O43">
        <v>0</v>
      </c>
      <c r="P43">
        <v>17.391304347826086</v>
      </c>
      <c r="Q43">
        <v>0</v>
      </c>
      <c r="R43" t="s">
        <v>94</v>
      </c>
    </row>
    <row r="44" spans="1:18">
      <c r="A44" t="s">
        <v>633</v>
      </c>
      <c r="B44" t="s">
        <v>635</v>
      </c>
      <c r="C44" t="s">
        <v>92</v>
      </c>
      <c r="D44" t="s">
        <v>99</v>
      </c>
      <c r="E44">
        <v>2015</v>
      </c>
      <c r="F44" t="s">
        <v>801</v>
      </c>
      <c r="G44" t="s">
        <v>802</v>
      </c>
      <c r="H44" s="21" t="s">
        <v>803</v>
      </c>
      <c r="I44" t="s">
        <v>804</v>
      </c>
      <c r="J44">
        <v>21</v>
      </c>
      <c r="K44">
        <v>471.95238095238096</v>
      </c>
      <c r="L44">
        <v>38.095238095238095</v>
      </c>
      <c r="M44">
        <v>52.38095238095238</v>
      </c>
      <c r="N44">
        <v>9.5238095238095237</v>
      </c>
      <c r="O44">
        <v>0</v>
      </c>
      <c r="P44">
        <v>61.904761904761905</v>
      </c>
      <c r="Q44">
        <v>9.5238095238095237</v>
      </c>
      <c r="R44" t="s">
        <v>94</v>
      </c>
    </row>
    <row r="45" spans="1:18">
      <c r="A45" t="s">
        <v>633</v>
      </c>
      <c r="B45" t="s">
        <v>636</v>
      </c>
      <c r="C45" t="s">
        <v>92</v>
      </c>
      <c r="D45" t="s">
        <v>100</v>
      </c>
      <c r="E45">
        <v>2015</v>
      </c>
      <c r="F45" t="s">
        <v>801</v>
      </c>
      <c r="G45" t="s">
        <v>802</v>
      </c>
      <c r="H45" s="21" t="s">
        <v>803</v>
      </c>
      <c r="I45" t="s">
        <v>804</v>
      </c>
      <c r="J45">
        <v>13</v>
      </c>
      <c r="K45">
        <v>482.69230769230768</v>
      </c>
      <c r="L45">
        <v>30.76923076923077</v>
      </c>
      <c r="M45">
        <v>61.53846153846154</v>
      </c>
      <c r="N45">
        <v>7.6923076923076925</v>
      </c>
      <c r="O45">
        <v>0</v>
      </c>
      <c r="P45">
        <v>69.230769230769226</v>
      </c>
      <c r="Q45">
        <v>7.6923076923076925</v>
      </c>
      <c r="R45" t="s">
        <v>94</v>
      </c>
    </row>
    <row r="46" spans="1:18">
      <c r="A46" t="s">
        <v>633</v>
      </c>
      <c r="B46" t="s">
        <v>637</v>
      </c>
      <c r="C46" t="s">
        <v>92</v>
      </c>
      <c r="D46" t="s">
        <v>102</v>
      </c>
      <c r="E46">
        <v>2015</v>
      </c>
      <c r="F46" t="s">
        <v>801</v>
      </c>
      <c r="G46" t="s">
        <v>802</v>
      </c>
      <c r="H46" s="21" t="s">
        <v>803</v>
      </c>
      <c r="I46" t="s">
        <v>804</v>
      </c>
      <c r="J46">
        <v>20</v>
      </c>
      <c r="K46">
        <v>466.6</v>
      </c>
      <c r="L46">
        <v>55</v>
      </c>
      <c r="M46">
        <v>40</v>
      </c>
      <c r="N46">
        <v>5</v>
      </c>
      <c r="O46">
        <v>0</v>
      </c>
      <c r="P46">
        <v>45</v>
      </c>
      <c r="Q46">
        <v>5</v>
      </c>
      <c r="R46" t="s">
        <v>94</v>
      </c>
    </row>
    <row r="47" spans="1:18">
      <c r="A47" t="s">
        <v>638</v>
      </c>
      <c r="B47" t="s">
        <v>594</v>
      </c>
      <c r="C47" t="s">
        <v>103</v>
      </c>
      <c r="D47" t="s">
        <v>104</v>
      </c>
      <c r="E47">
        <v>2015</v>
      </c>
      <c r="F47" t="s">
        <v>801</v>
      </c>
      <c r="G47" t="s">
        <v>802</v>
      </c>
      <c r="H47" s="21" t="s">
        <v>803</v>
      </c>
      <c r="I47" t="s">
        <v>804</v>
      </c>
      <c r="J47">
        <v>32</v>
      </c>
      <c r="K47">
        <v>484.40625</v>
      </c>
      <c r="L47">
        <v>31.25</v>
      </c>
      <c r="M47">
        <v>40.625</v>
      </c>
      <c r="N47">
        <v>28.125</v>
      </c>
      <c r="O47">
        <v>0</v>
      </c>
      <c r="P47">
        <v>68.75</v>
      </c>
      <c r="Q47">
        <v>28.125</v>
      </c>
      <c r="R47" t="s">
        <v>5</v>
      </c>
    </row>
    <row r="48" spans="1:18">
      <c r="A48" t="s">
        <v>639</v>
      </c>
      <c r="B48" t="s">
        <v>584</v>
      </c>
      <c r="C48" t="s">
        <v>105</v>
      </c>
      <c r="D48" t="s">
        <v>106</v>
      </c>
      <c r="E48">
        <v>2015</v>
      </c>
      <c r="F48" t="s">
        <v>801</v>
      </c>
      <c r="G48" t="s">
        <v>802</v>
      </c>
      <c r="H48" s="21" t="s">
        <v>803</v>
      </c>
      <c r="I48" t="s">
        <v>804</v>
      </c>
      <c r="J48">
        <v>238</v>
      </c>
      <c r="K48">
        <v>524.47478991596643</v>
      </c>
      <c r="L48">
        <v>16.386554621848738</v>
      </c>
      <c r="M48">
        <v>33.613445378151262</v>
      </c>
      <c r="N48">
        <v>41.176470588235297</v>
      </c>
      <c r="O48">
        <v>8.8235294117647065</v>
      </c>
      <c r="P48">
        <v>83.613445378151255</v>
      </c>
      <c r="Q48">
        <v>50</v>
      </c>
      <c r="R48" t="s">
        <v>94</v>
      </c>
    </row>
    <row r="49" spans="1:18">
      <c r="A49" t="s">
        <v>639</v>
      </c>
      <c r="B49" t="s">
        <v>575</v>
      </c>
      <c r="C49" t="s">
        <v>105</v>
      </c>
      <c r="D49" t="s">
        <v>107</v>
      </c>
      <c r="E49">
        <v>2015</v>
      </c>
      <c r="F49" t="s">
        <v>801</v>
      </c>
      <c r="G49" t="s">
        <v>802</v>
      </c>
      <c r="H49" s="21" t="s">
        <v>803</v>
      </c>
      <c r="I49" t="s">
        <v>804</v>
      </c>
      <c r="J49">
        <v>113</v>
      </c>
      <c r="K49">
        <v>520.07079646017701</v>
      </c>
      <c r="L49">
        <v>6.1946902654867255</v>
      </c>
      <c r="M49">
        <v>48.672566371681413</v>
      </c>
      <c r="N49">
        <v>43.362831858407077</v>
      </c>
      <c r="O49">
        <v>1.7699115044247788</v>
      </c>
      <c r="P49">
        <v>93.805309734513273</v>
      </c>
      <c r="Q49">
        <v>45.13274336283186</v>
      </c>
      <c r="R49" t="s">
        <v>94</v>
      </c>
    </row>
    <row r="50" spans="1:18">
      <c r="A50" t="s">
        <v>639</v>
      </c>
      <c r="B50" t="s">
        <v>640</v>
      </c>
      <c r="C50" t="s">
        <v>105</v>
      </c>
      <c r="D50" t="s">
        <v>110</v>
      </c>
      <c r="E50">
        <v>2015</v>
      </c>
      <c r="F50" t="s">
        <v>801</v>
      </c>
      <c r="G50" t="s">
        <v>802</v>
      </c>
      <c r="H50" s="21" t="s">
        <v>803</v>
      </c>
      <c r="I50" t="s">
        <v>804</v>
      </c>
      <c r="J50">
        <v>241</v>
      </c>
      <c r="K50">
        <v>532.84232365145226</v>
      </c>
      <c r="L50">
        <v>7.8838174273858925</v>
      </c>
      <c r="M50">
        <v>36.92946058091286</v>
      </c>
      <c r="N50">
        <v>44.398340248962654</v>
      </c>
      <c r="O50">
        <v>10.78838174273859</v>
      </c>
      <c r="P50">
        <v>92.116182572614107</v>
      </c>
      <c r="Q50">
        <v>55.186721991701248</v>
      </c>
      <c r="R50" t="s">
        <v>94</v>
      </c>
    </row>
    <row r="51" spans="1:18">
      <c r="A51" t="s">
        <v>639</v>
      </c>
      <c r="B51" t="s">
        <v>641</v>
      </c>
      <c r="C51" t="s">
        <v>105</v>
      </c>
      <c r="D51" t="s">
        <v>111</v>
      </c>
      <c r="E51">
        <v>2015</v>
      </c>
      <c r="F51" t="s">
        <v>801</v>
      </c>
      <c r="G51" t="s">
        <v>802</v>
      </c>
      <c r="H51" s="21" t="s">
        <v>803</v>
      </c>
      <c r="I51" t="s">
        <v>804</v>
      </c>
      <c r="J51">
        <v>213</v>
      </c>
      <c r="K51">
        <v>519.17370892018778</v>
      </c>
      <c r="L51">
        <v>15.492957746478874</v>
      </c>
      <c r="M51">
        <v>39.906103286384976</v>
      </c>
      <c r="N51">
        <v>35.68075117370892</v>
      </c>
      <c r="O51">
        <v>8.92018779342723</v>
      </c>
      <c r="P51">
        <v>84.507042253521121</v>
      </c>
      <c r="Q51">
        <v>44.600938967136152</v>
      </c>
      <c r="R51" t="s">
        <v>94</v>
      </c>
    </row>
    <row r="52" spans="1:18">
      <c r="A52" t="s">
        <v>639</v>
      </c>
      <c r="B52" t="s">
        <v>642</v>
      </c>
      <c r="C52" t="s">
        <v>105</v>
      </c>
      <c r="D52" t="s">
        <v>112</v>
      </c>
      <c r="E52">
        <v>2015</v>
      </c>
      <c r="F52" t="s">
        <v>801</v>
      </c>
      <c r="G52" t="s">
        <v>802</v>
      </c>
      <c r="H52" s="21" t="s">
        <v>803</v>
      </c>
      <c r="I52" t="s">
        <v>804</v>
      </c>
      <c r="J52">
        <v>218</v>
      </c>
      <c r="K52">
        <v>514.93577981651379</v>
      </c>
      <c r="L52">
        <v>18.807339449541285</v>
      </c>
      <c r="M52">
        <v>37.155963302752291</v>
      </c>
      <c r="N52">
        <v>41.284403669724767</v>
      </c>
      <c r="O52">
        <v>2.7522935779816513</v>
      </c>
      <c r="P52">
        <v>81.192660550458712</v>
      </c>
      <c r="Q52">
        <v>44.036697247706421</v>
      </c>
      <c r="R52" t="s">
        <v>94</v>
      </c>
    </row>
    <row r="53" spans="1:18">
      <c r="A53" t="s">
        <v>639</v>
      </c>
      <c r="B53" t="s">
        <v>643</v>
      </c>
      <c r="C53" t="s">
        <v>105</v>
      </c>
      <c r="D53" t="s">
        <v>114</v>
      </c>
      <c r="E53">
        <v>2015</v>
      </c>
      <c r="F53" t="s">
        <v>801</v>
      </c>
      <c r="G53" t="s">
        <v>802</v>
      </c>
      <c r="H53" s="21" t="s">
        <v>803</v>
      </c>
      <c r="I53" t="s">
        <v>804</v>
      </c>
      <c r="J53">
        <v>284</v>
      </c>
      <c r="K53">
        <v>535.21830985915494</v>
      </c>
      <c r="L53">
        <v>6.6901408450704229</v>
      </c>
      <c r="M53">
        <v>35.563380281690144</v>
      </c>
      <c r="N53">
        <v>48.591549295774648</v>
      </c>
      <c r="O53">
        <v>9.1549295774647881</v>
      </c>
      <c r="P53">
        <v>93.309859154929583</v>
      </c>
      <c r="Q53">
        <v>57.74647887323944</v>
      </c>
      <c r="R53" t="s">
        <v>94</v>
      </c>
    </row>
    <row r="54" spans="1:18">
      <c r="A54" t="s">
        <v>639</v>
      </c>
      <c r="B54" t="s">
        <v>635</v>
      </c>
      <c r="C54" t="s">
        <v>105</v>
      </c>
      <c r="D54" t="s">
        <v>115</v>
      </c>
      <c r="E54">
        <v>2015</v>
      </c>
      <c r="F54" t="s">
        <v>801</v>
      </c>
      <c r="G54" t="s">
        <v>802</v>
      </c>
      <c r="H54" s="21" t="s">
        <v>803</v>
      </c>
      <c r="I54" t="s">
        <v>804</v>
      </c>
      <c r="J54">
        <v>283</v>
      </c>
      <c r="K54">
        <v>505.57243816254419</v>
      </c>
      <c r="L54">
        <v>24.028268551236749</v>
      </c>
      <c r="M54">
        <v>42.402826855123678</v>
      </c>
      <c r="N54">
        <v>30.742049469964666</v>
      </c>
      <c r="O54">
        <v>2.8268551236749118</v>
      </c>
      <c r="P54">
        <v>75.971731448763251</v>
      </c>
      <c r="Q54">
        <v>33.568904593639573</v>
      </c>
      <c r="R54" t="s">
        <v>94</v>
      </c>
    </row>
    <row r="55" spans="1:18">
      <c r="A55" t="s">
        <v>639</v>
      </c>
      <c r="B55" t="s">
        <v>644</v>
      </c>
      <c r="C55" t="s">
        <v>105</v>
      </c>
      <c r="D55" t="s">
        <v>116</v>
      </c>
      <c r="E55">
        <v>2015</v>
      </c>
      <c r="F55" t="s">
        <v>801</v>
      </c>
      <c r="G55" t="s">
        <v>802</v>
      </c>
      <c r="H55" s="21" t="s">
        <v>803</v>
      </c>
      <c r="I55" t="s">
        <v>804</v>
      </c>
      <c r="J55">
        <v>210</v>
      </c>
      <c r="K55">
        <v>497.90476190476193</v>
      </c>
      <c r="L55">
        <v>27.142857142857142</v>
      </c>
      <c r="M55">
        <v>50.476190476190474</v>
      </c>
      <c r="N55">
        <v>20.952380952380953</v>
      </c>
      <c r="O55">
        <v>1.4285714285714286</v>
      </c>
      <c r="P55">
        <v>72.857142857142861</v>
      </c>
      <c r="Q55">
        <v>22.38095238095238</v>
      </c>
      <c r="R55" t="s">
        <v>94</v>
      </c>
    </row>
    <row r="56" spans="1:18">
      <c r="A56" t="s">
        <v>639</v>
      </c>
      <c r="B56" t="s">
        <v>645</v>
      </c>
      <c r="C56" t="s">
        <v>105</v>
      </c>
      <c r="D56" t="s">
        <v>117</v>
      </c>
      <c r="E56">
        <v>2015</v>
      </c>
      <c r="F56" t="s">
        <v>801</v>
      </c>
      <c r="G56" t="s">
        <v>802</v>
      </c>
      <c r="H56" s="21" t="s">
        <v>803</v>
      </c>
      <c r="I56" t="s">
        <v>804</v>
      </c>
      <c r="J56">
        <v>259</v>
      </c>
      <c r="K56">
        <v>523.11196911196907</v>
      </c>
      <c r="L56">
        <v>25.482625482625483</v>
      </c>
      <c r="M56">
        <v>31.274131274131275</v>
      </c>
      <c r="N56">
        <v>26.254826254826256</v>
      </c>
      <c r="O56">
        <v>16.98841698841699</v>
      </c>
      <c r="P56">
        <v>74.51737451737452</v>
      </c>
      <c r="Q56">
        <v>43.243243243243242</v>
      </c>
      <c r="R56" t="s">
        <v>94</v>
      </c>
    </row>
    <row r="57" spans="1:18">
      <c r="A57" t="s">
        <v>639</v>
      </c>
      <c r="B57" t="s">
        <v>646</v>
      </c>
      <c r="C57" t="s">
        <v>105</v>
      </c>
      <c r="D57" t="s">
        <v>118</v>
      </c>
      <c r="E57">
        <v>2015</v>
      </c>
      <c r="F57" t="s">
        <v>801</v>
      </c>
      <c r="G57" t="s">
        <v>802</v>
      </c>
      <c r="H57" s="21" t="s">
        <v>803</v>
      </c>
      <c r="I57" t="s">
        <v>804</v>
      </c>
      <c r="J57">
        <v>400</v>
      </c>
      <c r="K57">
        <v>518.05499999999995</v>
      </c>
      <c r="L57">
        <v>17.5</v>
      </c>
      <c r="M57">
        <v>41.5</v>
      </c>
      <c r="N57">
        <v>33.75</v>
      </c>
      <c r="O57">
        <v>7.25</v>
      </c>
      <c r="P57">
        <v>82.5</v>
      </c>
      <c r="Q57">
        <v>41</v>
      </c>
      <c r="R57" t="s">
        <v>94</v>
      </c>
    </row>
    <row r="58" spans="1:18">
      <c r="A58" t="s">
        <v>639</v>
      </c>
      <c r="B58" t="s">
        <v>647</v>
      </c>
      <c r="C58" t="s">
        <v>105</v>
      </c>
      <c r="D58" t="s">
        <v>119</v>
      </c>
      <c r="E58">
        <v>2015</v>
      </c>
      <c r="F58" t="s">
        <v>801</v>
      </c>
      <c r="G58" t="s">
        <v>802</v>
      </c>
      <c r="H58" s="21" t="s">
        <v>803</v>
      </c>
      <c r="I58" t="s">
        <v>804</v>
      </c>
      <c r="J58">
        <v>173</v>
      </c>
      <c r="K58">
        <v>482.14450867052022</v>
      </c>
      <c r="L58">
        <v>42.774566473988436</v>
      </c>
      <c r="M58">
        <v>46.24277456647399</v>
      </c>
      <c r="N58">
        <v>10.982658959537572</v>
      </c>
      <c r="O58">
        <v>0</v>
      </c>
      <c r="P58">
        <v>57.225433526011564</v>
      </c>
      <c r="Q58">
        <v>10.982658959537572</v>
      </c>
      <c r="R58" t="s">
        <v>94</v>
      </c>
    </row>
    <row r="59" spans="1:18">
      <c r="A59" t="s">
        <v>639</v>
      </c>
      <c r="B59" t="s">
        <v>622</v>
      </c>
      <c r="C59" t="s">
        <v>105</v>
      </c>
      <c r="D59" t="s">
        <v>120</v>
      </c>
      <c r="E59">
        <v>2015</v>
      </c>
      <c r="F59" t="s">
        <v>801</v>
      </c>
      <c r="G59" t="s">
        <v>802</v>
      </c>
      <c r="H59" s="21" t="s">
        <v>803</v>
      </c>
      <c r="I59" t="s">
        <v>804</v>
      </c>
      <c r="J59">
        <v>227</v>
      </c>
      <c r="K59">
        <v>478.36123348017622</v>
      </c>
      <c r="L59">
        <v>44.052863436123346</v>
      </c>
      <c r="M59">
        <v>47.136563876651984</v>
      </c>
      <c r="N59">
        <v>8.8105726872246688</v>
      </c>
      <c r="O59">
        <v>0</v>
      </c>
      <c r="P59">
        <v>55.947136563876654</v>
      </c>
      <c r="Q59">
        <v>8.8105726872246688</v>
      </c>
      <c r="R59" t="s">
        <v>94</v>
      </c>
    </row>
    <row r="60" spans="1:18">
      <c r="A60" t="s">
        <v>639</v>
      </c>
      <c r="B60" t="s">
        <v>648</v>
      </c>
      <c r="C60" t="s">
        <v>105</v>
      </c>
      <c r="D60" t="s">
        <v>121</v>
      </c>
      <c r="E60">
        <v>2015</v>
      </c>
      <c r="F60" t="s">
        <v>801</v>
      </c>
      <c r="G60" t="s">
        <v>802</v>
      </c>
      <c r="H60" s="21" t="s">
        <v>803</v>
      </c>
      <c r="I60" t="s">
        <v>804</v>
      </c>
      <c r="J60">
        <v>185</v>
      </c>
      <c r="K60">
        <v>483.91891891891891</v>
      </c>
      <c r="L60">
        <v>40.54054054054054</v>
      </c>
      <c r="M60">
        <v>49.189189189189186</v>
      </c>
      <c r="N60">
        <v>9.7297297297297298</v>
      </c>
      <c r="O60">
        <v>0.54054054054054057</v>
      </c>
      <c r="P60">
        <v>59.45945945945946</v>
      </c>
      <c r="Q60">
        <v>10.27027027027027</v>
      </c>
      <c r="R60" t="s">
        <v>94</v>
      </c>
    </row>
    <row r="61" spans="1:18">
      <c r="A61" t="s">
        <v>649</v>
      </c>
      <c r="B61" t="s">
        <v>588</v>
      </c>
      <c r="C61" t="s">
        <v>122</v>
      </c>
      <c r="D61" t="s">
        <v>123</v>
      </c>
      <c r="E61">
        <v>2015</v>
      </c>
      <c r="F61" t="s">
        <v>801</v>
      </c>
      <c r="G61" t="s">
        <v>802</v>
      </c>
      <c r="H61" s="21" t="s">
        <v>803</v>
      </c>
      <c r="I61" t="s">
        <v>804</v>
      </c>
      <c r="J61">
        <v>23</v>
      </c>
      <c r="K61">
        <v>481.56521739130437</v>
      </c>
      <c r="L61">
        <v>52.173913043478258</v>
      </c>
      <c r="M61">
        <v>34.782608695652172</v>
      </c>
      <c r="N61">
        <v>13.043478260869565</v>
      </c>
      <c r="O61">
        <v>0</v>
      </c>
      <c r="P61">
        <v>47.826086956521742</v>
      </c>
      <c r="Q61">
        <v>13.043478260869565</v>
      </c>
      <c r="R61" t="s">
        <v>5</v>
      </c>
    </row>
    <row r="62" spans="1:18">
      <c r="A62" t="s">
        <v>649</v>
      </c>
      <c r="B62" t="s">
        <v>650</v>
      </c>
      <c r="C62" t="s">
        <v>122</v>
      </c>
      <c r="D62" t="s">
        <v>124</v>
      </c>
      <c r="E62">
        <v>2015</v>
      </c>
      <c r="F62" t="s">
        <v>801</v>
      </c>
      <c r="G62" t="s">
        <v>802</v>
      </c>
      <c r="H62" s="21" t="s">
        <v>803</v>
      </c>
      <c r="I62" t="s">
        <v>804</v>
      </c>
      <c r="J62">
        <v>206</v>
      </c>
      <c r="K62">
        <v>500.26213592233012</v>
      </c>
      <c r="L62">
        <v>28.155339805825243</v>
      </c>
      <c r="M62">
        <v>42.71844660194175</v>
      </c>
      <c r="N62">
        <v>26.21359223300971</v>
      </c>
      <c r="O62">
        <v>2.912621359223301</v>
      </c>
      <c r="P62">
        <v>71.84466019417475</v>
      </c>
      <c r="Q62">
        <v>29.126213592233011</v>
      </c>
      <c r="R62" t="s">
        <v>5</v>
      </c>
    </row>
    <row r="63" spans="1:18">
      <c r="A63" t="s">
        <v>651</v>
      </c>
      <c r="B63" t="s">
        <v>652</v>
      </c>
      <c r="C63" t="s">
        <v>128</v>
      </c>
      <c r="D63" t="s">
        <v>132</v>
      </c>
      <c r="E63">
        <v>2015</v>
      </c>
      <c r="F63" t="s">
        <v>801</v>
      </c>
      <c r="G63" t="s">
        <v>802</v>
      </c>
      <c r="H63" s="21" t="s">
        <v>803</v>
      </c>
      <c r="I63" t="s">
        <v>804</v>
      </c>
      <c r="J63">
        <v>11</v>
      </c>
      <c r="K63">
        <v>480.36363636363637</v>
      </c>
      <c r="L63">
        <v>36.363636363636367</v>
      </c>
      <c r="M63">
        <v>63.636363636363633</v>
      </c>
      <c r="N63">
        <v>0</v>
      </c>
      <c r="O63">
        <v>0</v>
      </c>
      <c r="P63">
        <v>63.636363636363633</v>
      </c>
      <c r="Q63">
        <v>0</v>
      </c>
      <c r="R63" t="s">
        <v>130</v>
      </c>
    </row>
    <row r="64" spans="1:18">
      <c r="A64" t="s">
        <v>653</v>
      </c>
      <c r="B64" t="s">
        <v>654</v>
      </c>
      <c r="C64" t="s">
        <v>133</v>
      </c>
      <c r="D64" t="s">
        <v>134</v>
      </c>
      <c r="E64">
        <v>2015</v>
      </c>
      <c r="F64" t="s">
        <v>801</v>
      </c>
      <c r="G64" t="s">
        <v>802</v>
      </c>
      <c r="H64" s="21" t="s">
        <v>803</v>
      </c>
      <c r="I64" t="s">
        <v>804</v>
      </c>
      <c r="J64">
        <v>154</v>
      </c>
      <c r="K64">
        <v>502.19480519480521</v>
      </c>
      <c r="L64">
        <v>27.272727272727273</v>
      </c>
      <c r="M64">
        <v>40.259740259740262</v>
      </c>
      <c r="N64">
        <v>27.922077922077921</v>
      </c>
      <c r="O64">
        <v>4.5454545454545459</v>
      </c>
      <c r="P64">
        <v>72.727272727272734</v>
      </c>
      <c r="Q64">
        <v>32.467532467532465</v>
      </c>
      <c r="R64" t="s">
        <v>28</v>
      </c>
    </row>
    <row r="65" spans="1:18">
      <c r="A65" t="s">
        <v>655</v>
      </c>
      <c r="B65" t="s">
        <v>656</v>
      </c>
      <c r="C65" t="s">
        <v>135</v>
      </c>
      <c r="D65" t="s">
        <v>136</v>
      </c>
      <c r="E65">
        <v>2015</v>
      </c>
      <c r="F65" t="s">
        <v>801</v>
      </c>
      <c r="G65" t="s">
        <v>802</v>
      </c>
      <c r="H65" s="21" t="s">
        <v>803</v>
      </c>
      <c r="I65" t="s">
        <v>804</v>
      </c>
      <c r="J65">
        <v>221</v>
      </c>
      <c r="K65">
        <v>535.39366515837105</v>
      </c>
      <c r="L65">
        <v>7.6923076923076925</v>
      </c>
      <c r="M65">
        <v>35.74660633484163</v>
      </c>
      <c r="N65">
        <v>42.986425339366512</v>
      </c>
      <c r="O65">
        <v>13.574660633484163</v>
      </c>
      <c r="P65">
        <v>92.307692307692307</v>
      </c>
      <c r="Q65">
        <v>56.561085972850677</v>
      </c>
      <c r="R65" t="s">
        <v>58</v>
      </c>
    </row>
    <row r="66" spans="1:18">
      <c r="A66" t="s">
        <v>655</v>
      </c>
      <c r="B66" t="s">
        <v>657</v>
      </c>
      <c r="C66" t="s">
        <v>135</v>
      </c>
      <c r="D66" t="s">
        <v>137</v>
      </c>
      <c r="E66">
        <v>2015</v>
      </c>
      <c r="F66" t="s">
        <v>801</v>
      </c>
      <c r="G66" t="s">
        <v>802</v>
      </c>
      <c r="H66" s="21" t="s">
        <v>803</v>
      </c>
      <c r="I66" t="s">
        <v>804</v>
      </c>
      <c r="J66">
        <v>313</v>
      </c>
      <c r="K66">
        <v>506.12460063897765</v>
      </c>
      <c r="L66">
        <v>19.169329073482427</v>
      </c>
      <c r="M66">
        <v>50.159744408945684</v>
      </c>
      <c r="N66">
        <v>28.753993610223642</v>
      </c>
      <c r="O66">
        <v>1.9169329073482428</v>
      </c>
      <c r="P66">
        <v>80.83067092651757</v>
      </c>
      <c r="Q66">
        <v>30.670926517571885</v>
      </c>
      <c r="R66" t="s">
        <v>58</v>
      </c>
    </row>
    <row r="67" spans="1:18">
      <c r="A67" t="s">
        <v>655</v>
      </c>
      <c r="B67" t="s">
        <v>658</v>
      </c>
      <c r="C67" t="s">
        <v>135</v>
      </c>
      <c r="D67" t="s">
        <v>138</v>
      </c>
      <c r="E67">
        <v>2015</v>
      </c>
      <c r="F67" t="s">
        <v>801</v>
      </c>
      <c r="G67" t="s">
        <v>802</v>
      </c>
      <c r="H67" s="21" t="s">
        <v>803</v>
      </c>
      <c r="I67" t="s">
        <v>804</v>
      </c>
      <c r="J67">
        <v>275</v>
      </c>
      <c r="K67">
        <v>517.43272727272722</v>
      </c>
      <c r="L67">
        <v>22.90909090909091</v>
      </c>
      <c r="M67">
        <v>33.81818181818182</v>
      </c>
      <c r="N67">
        <v>34.18181818181818</v>
      </c>
      <c r="O67">
        <v>9.0909090909090917</v>
      </c>
      <c r="P67">
        <v>77.090909090909093</v>
      </c>
      <c r="Q67">
        <v>43.272727272727273</v>
      </c>
      <c r="R67" t="s">
        <v>58</v>
      </c>
    </row>
    <row r="68" spans="1:18">
      <c r="A68" t="s">
        <v>659</v>
      </c>
      <c r="B68" t="s">
        <v>656</v>
      </c>
      <c r="C68" t="s">
        <v>139</v>
      </c>
      <c r="D68" t="s">
        <v>140</v>
      </c>
      <c r="E68">
        <v>2015</v>
      </c>
      <c r="F68" t="s">
        <v>801</v>
      </c>
      <c r="G68" t="s">
        <v>802</v>
      </c>
      <c r="H68" s="21" t="s">
        <v>803</v>
      </c>
      <c r="I68" t="s">
        <v>804</v>
      </c>
      <c r="J68">
        <v>144</v>
      </c>
      <c r="K68">
        <v>502.99305555555554</v>
      </c>
      <c r="L68">
        <v>30.555555555555557</v>
      </c>
      <c r="M68">
        <v>37.5</v>
      </c>
      <c r="N68">
        <v>25.694444444444443</v>
      </c>
      <c r="O68">
        <v>6.25</v>
      </c>
      <c r="P68">
        <v>69.444444444444443</v>
      </c>
      <c r="Q68">
        <v>31.944444444444443</v>
      </c>
      <c r="R68" t="s">
        <v>141</v>
      </c>
    </row>
    <row r="69" spans="1:18">
      <c r="A69" t="s">
        <v>660</v>
      </c>
      <c r="B69" t="s">
        <v>589</v>
      </c>
      <c r="C69" t="s">
        <v>145</v>
      </c>
      <c r="D69" t="s">
        <v>146</v>
      </c>
      <c r="E69">
        <v>2015</v>
      </c>
      <c r="F69" t="s">
        <v>801</v>
      </c>
      <c r="G69" t="s">
        <v>802</v>
      </c>
      <c r="H69" s="21" t="s">
        <v>803</v>
      </c>
      <c r="I69" t="s">
        <v>804</v>
      </c>
      <c r="J69">
        <v>137</v>
      </c>
      <c r="K69">
        <v>526.21167883211683</v>
      </c>
      <c r="L69">
        <v>18.978102189781023</v>
      </c>
      <c r="M69">
        <v>32.116788321167881</v>
      </c>
      <c r="N69">
        <v>31.386861313868614</v>
      </c>
      <c r="O69">
        <v>17.518248175182482</v>
      </c>
      <c r="P69">
        <v>81.021897810218974</v>
      </c>
      <c r="Q69">
        <v>48.905109489051092</v>
      </c>
      <c r="R69" t="s">
        <v>16</v>
      </c>
    </row>
    <row r="70" spans="1:18">
      <c r="A70" t="s">
        <v>661</v>
      </c>
      <c r="B70" t="s">
        <v>662</v>
      </c>
      <c r="C70" t="s">
        <v>147</v>
      </c>
      <c r="D70" t="s">
        <v>149</v>
      </c>
      <c r="E70">
        <v>2015</v>
      </c>
      <c r="F70" t="s">
        <v>801</v>
      </c>
      <c r="G70" t="s">
        <v>802</v>
      </c>
      <c r="H70" s="21" t="s">
        <v>803</v>
      </c>
      <c r="I70" t="s">
        <v>804</v>
      </c>
      <c r="J70">
        <v>62</v>
      </c>
      <c r="K70">
        <v>509.93548387096774</v>
      </c>
      <c r="L70">
        <v>32.258064516129032</v>
      </c>
      <c r="M70">
        <v>19.35483870967742</v>
      </c>
      <c r="N70">
        <v>40.322580645161288</v>
      </c>
      <c r="O70">
        <v>8.064516129032258</v>
      </c>
      <c r="P70">
        <v>67.741935483870961</v>
      </c>
      <c r="Q70">
        <v>48.387096774193552</v>
      </c>
      <c r="R70" t="s">
        <v>10</v>
      </c>
    </row>
    <row r="71" spans="1:18">
      <c r="A71" t="s">
        <v>663</v>
      </c>
      <c r="B71" t="s">
        <v>575</v>
      </c>
      <c r="C71" t="s">
        <v>150</v>
      </c>
      <c r="D71" t="s">
        <v>151</v>
      </c>
      <c r="E71">
        <v>2015</v>
      </c>
      <c r="F71" t="s">
        <v>801</v>
      </c>
      <c r="G71" t="s">
        <v>802</v>
      </c>
      <c r="H71" s="21" t="s">
        <v>803</v>
      </c>
      <c r="I71" t="s">
        <v>804</v>
      </c>
      <c r="J71">
        <v>10</v>
      </c>
      <c r="K71">
        <v>449.4</v>
      </c>
      <c r="L71">
        <v>60</v>
      </c>
      <c r="M71">
        <v>30</v>
      </c>
      <c r="N71">
        <v>10</v>
      </c>
      <c r="O71">
        <v>0</v>
      </c>
      <c r="P71">
        <v>40</v>
      </c>
      <c r="Q71">
        <v>10</v>
      </c>
      <c r="R71" t="s">
        <v>94</v>
      </c>
    </row>
    <row r="72" spans="1:18">
      <c r="A72" t="s">
        <v>663</v>
      </c>
      <c r="B72" t="s">
        <v>587</v>
      </c>
      <c r="C72" t="s">
        <v>150</v>
      </c>
      <c r="D72" t="s">
        <v>152</v>
      </c>
      <c r="E72">
        <v>2015</v>
      </c>
      <c r="F72" t="s">
        <v>801</v>
      </c>
      <c r="G72" t="s">
        <v>802</v>
      </c>
      <c r="H72" s="21" t="s">
        <v>803</v>
      </c>
      <c r="I72" t="s">
        <v>804</v>
      </c>
      <c r="J72">
        <v>166</v>
      </c>
      <c r="K72">
        <v>494.66265060240966</v>
      </c>
      <c r="L72">
        <v>29.518072289156628</v>
      </c>
      <c r="M72">
        <v>50</v>
      </c>
      <c r="N72">
        <v>18.674698795180724</v>
      </c>
      <c r="O72">
        <v>1.8072289156626506</v>
      </c>
      <c r="P72">
        <v>70.481927710843379</v>
      </c>
      <c r="Q72">
        <v>20.481927710843372</v>
      </c>
      <c r="R72" t="s">
        <v>94</v>
      </c>
    </row>
    <row r="73" spans="1:18">
      <c r="A73" t="s">
        <v>663</v>
      </c>
      <c r="B73" t="s">
        <v>664</v>
      </c>
      <c r="C73" t="s">
        <v>150</v>
      </c>
      <c r="D73" t="s">
        <v>536</v>
      </c>
      <c r="E73">
        <v>2015</v>
      </c>
      <c r="F73" t="s">
        <v>801</v>
      </c>
      <c r="G73" t="s">
        <v>802</v>
      </c>
      <c r="H73" s="21" t="s">
        <v>803</v>
      </c>
      <c r="I73" t="s">
        <v>804</v>
      </c>
      <c r="J73">
        <v>43</v>
      </c>
      <c r="K73">
        <v>458.39534883720933</v>
      </c>
      <c r="L73">
        <v>72.093023255813947</v>
      </c>
      <c r="M73">
        <v>25.581395348837209</v>
      </c>
      <c r="N73">
        <v>2.3255813953488373</v>
      </c>
      <c r="O73">
        <v>0</v>
      </c>
      <c r="P73">
        <v>27.906976744186046</v>
      </c>
      <c r="Q73">
        <v>2.3255813953488373</v>
      </c>
      <c r="R73" t="s">
        <v>94</v>
      </c>
    </row>
    <row r="74" spans="1:18">
      <c r="A74" t="s">
        <v>663</v>
      </c>
      <c r="B74" t="s">
        <v>665</v>
      </c>
      <c r="C74" t="s">
        <v>150</v>
      </c>
      <c r="D74" t="s">
        <v>153</v>
      </c>
      <c r="E74">
        <v>2015</v>
      </c>
      <c r="F74" t="s">
        <v>801</v>
      </c>
      <c r="G74" t="s">
        <v>802</v>
      </c>
      <c r="H74" s="21" t="s">
        <v>803</v>
      </c>
      <c r="I74" t="s">
        <v>804</v>
      </c>
      <c r="J74">
        <v>140</v>
      </c>
      <c r="K74">
        <v>498.1</v>
      </c>
      <c r="L74">
        <v>27.142857142857142</v>
      </c>
      <c r="M74">
        <v>46.428571428571431</v>
      </c>
      <c r="N74">
        <v>25.714285714285715</v>
      </c>
      <c r="O74">
        <v>0.7142857142857143</v>
      </c>
      <c r="P74">
        <v>72.857142857142861</v>
      </c>
      <c r="Q74">
        <v>26.428571428571427</v>
      </c>
      <c r="R74" t="s">
        <v>94</v>
      </c>
    </row>
    <row r="75" spans="1:18">
      <c r="A75" t="s">
        <v>663</v>
      </c>
      <c r="B75" t="s">
        <v>626</v>
      </c>
      <c r="C75" t="s">
        <v>150</v>
      </c>
      <c r="D75" t="s">
        <v>154</v>
      </c>
      <c r="E75">
        <v>2015</v>
      </c>
      <c r="F75" t="s">
        <v>801</v>
      </c>
      <c r="G75" t="s">
        <v>802</v>
      </c>
      <c r="H75" s="21" t="s">
        <v>803</v>
      </c>
      <c r="I75" t="s">
        <v>804</v>
      </c>
      <c r="J75">
        <v>123</v>
      </c>
      <c r="K75">
        <v>499.51219512195121</v>
      </c>
      <c r="L75">
        <v>26.829268292682926</v>
      </c>
      <c r="M75">
        <v>41.463414634146339</v>
      </c>
      <c r="N75">
        <v>29.26829268292683</v>
      </c>
      <c r="O75">
        <v>2.4390243902439024</v>
      </c>
      <c r="P75">
        <v>73.170731707317074</v>
      </c>
      <c r="Q75">
        <v>31.707317073170731</v>
      </c>
      <c r="R75" t="s">
        <v>94</v>
      </c>
    </row>
    <row r="76" spans="1:18">
      <c r="A76" t="s">
        <v>663</v>
      </c>
      <c r="B76" t="s">
        <v>666</v>
      </c>
      <c r="C76" t="s">
        <v>150</v>
      </c>
      <c r="D76" t="s">
        <v>155</v>
      </c>
      <c r="E76">
        <v>2015</v>
      </c>
      <c r="F76" t="s">
        <v>801</v>
      </c>
      <c r="G76" t="s">
        <v>802</v>
      </c>
      <c r="H76" s="21" t="s">
        <v>803</v>
      </c>
      <c r="I76" t="s">
        <v>804</v>
      </c>
      <c r="J76">
        <v>135</v>
      </c>
      <c r="K76">
        <v>479</v>
      </c>
      <c r="L76">
        <v>45.185185185185183</v>
      </c>
      <c r="M76">
        <v>42.222222222222221</v>
      </c>
      <c r="N76">
        <v>12.592592592592593</v>
      </c>
      <c r="O76">
        <v>0</v>
      </c>
      <c r="P76">
        <v>54.814814814814817</v>
      </c>
      <c r="Q76">
        <v>12.592592592592593</v>
      </c>
      <c r="R76" t="s">
        <v>94</v>
      </c>
    </row>
    <row r="77" spans="1:18">
      <c r="A77" t="s">
        <v>663</v>
      </c>
      <c r="B77" t="s">
        <v>667</v>
      </c>
      <c r="C77" t="s">
        <v>150</v>
      </c>
      <c r="D77" t="s">
        <v>156</v>
      </c>
      <c r="E77">
        <v>2015</v>
      </c>
      <c r="F77" t="s">
        <v>801</v>
      </c>
      <c r="G77" t="s">
        <v>802</v>
      </c>
      <c r="H77" s="21" t="s">
        <v>803</v>
      </c>
      <c r="I77" t="s">
        <v>804</v>
      </c>
      <c r="J77">
        <v>110</v>
      </c>
      <c r="K77">
        <v>482.64545454545453</v>
      </c>
      <c r="L77">
        <v>43.636363636363633</v>
      </c>
      <c r="M77">
        <v>40.909090909090907</v>
      </c>
      <c r="N77">
        <v>14.545454545454545</v>
      </c>
      <c r="O77">
        <v>0.90909090909090906</v>
      </c>
      <c r="P77">
        <v>56.363636363636367</v>
      </c>
      <c r="Q77">
        <v>15.454545454545455</v>
      </c>
      <c r="R77" t="s">
        <v>94</v>
      </c>
    </row>
    <row r="78" spans="1:18">
      <c r="A78" t="s">
        <v>663</v>
      </c>
      <c r="B78" t="s">
        <v>668</v>
      </c>
      <c r="C78" t="s">
        <v>150</v>
      </c>
      <c r="D78" t="s">
        <v>157</v>
      </c>
      <c r="E78">
        <v>2015</v>
      </c>
      <c r="F78" t="s">
        <v>801</v>
      </c>
      <c r="G78" t="s">
        <v>802</v>
      </c>
      <c r="H78" s="21" t="s">
        <v>803</v>
      </c>
      <c r="I78" t="s">
        <v>804</v>
      </c>
      <c r="J78">
        <v>43</v>
      </c>
      <c r="K78">
        <v>557.06976744186045</v>
      </c>
      <c r="L78">
        <v>0</v>
      </c>
      <c r="M78">
        <v>23.255813953488371</v>
      </c>
      <c r="N78">
        <v>58.139534883720927</v>
      </c>
      <c r="O78">
        <v>18.604651162790699</v>
      </c>
      <c r="P78">
        <v>100</v>
      </c>
      <c r="Q78">
        <v>76.744186046511629</v>
      </c>
      <c r="R78" t="s">
        <v>94</v>
      </c>
    </row>
    <row r="79" spans="1:18">
      <c r="A79" t="s">
        <v>663</v>
      </c>
      <c r="B79" t="s">
        <v>669</v>
      </c>
      <c r="C79" t="s">
        <v>150</v>
      </c>
      <c r="D79" t="s">
        <v>158</v>
      </c>
      <c r="E79">
        <v>2015</v>
      </c>
      <c r="F79" t="s">
        <v>801</v>
      </c>
      <c r="G79" t="s">
        <v>802</v>
      </c>
      <c r="H79" s="21" t="s">
        <v>803</v>
      </c>
      <c r="I79" t="s">
        <v>804</v>
      </c>
      <c r="J79">
        <v>243</v>
      </c>
      <c r="K79">
        <v>506.72427983539097</v>
      </c>
      <c r="L79">
        <v>23.045267489711936</v>
      </c>
      <c r="M79">
        <v>45.267489711934154</v>
      </c>
      <c r="N79">
        <v>29.62962962962963</v>
      </c>
      <c r="O79">
        <v>2.0576131687242798</v>
      </c>
      <c r="P79">
        <v>76.954732510288068</v>
      </c>
      <c r="Q79">
        <v>31.68724279835391</v>
      </c>
      <c r="R79" t="s">
        <v>94</v>
      </c>
    </row>
    <row r="80" spans="1:18">
      <c r="A80" t="s">
        <v>663</v>
      </c>
      <c r="B80" t="s">
        <v>670</v>
      </c>
      <c r="C80" t="s">
        <v>150</v>
      </c>
      <c r="D80" t="s">
        <v>159</v>
      </c>
      <c r="E80">
        <v>2015</v>
      </c>
      <c r="F80" t="s">
        <v>801</v>
      </c>
      <c r="G80" t="s">
        <v>802</v>
      </c>
      <c r="H80" s="21" t="s">
        <v>803</v>
      </c>
      <c r="I80" t="s">
        <v>804</v>
      </c>
      <c r="J80">
        <v>12</v>
      </c>
      <c r="K80">
        <v>458.5</v>
      </c>
      <c r="L80">
        <v>66.666666666666671</v>
      </c>
      <c r="M80">
        <v>25</v>
      </c>
      <c r="N80">
        <v>8.3333333333333339</v>
      </c>
      <c r="O80">
        <v>0</v>
      </c>
      <c r="P80">
        <v>33.333333333333336</v>
      </c>
      <c r="Q80">
        <v>8.3333333333333339</v>
      </c>
      <c r="R80" t="s">
        <v>94</v>
      </c>
    </row>
    <row r="81" spans="1:18">
      <c r="A81" t="s">
        <v>663</v>
      </c>
      <c r="B81" t="s">
        <v>671</v>
      </c>
      <c r="C81" t="s">
        <v>150</v>
      </c>
      <c r="D81" t="s">
        <v>160</v>
      </c>
      <c r="E81">
        <v>2015</v>
      </c>
      <c r="F81" t="s">
        <v>801</v>
      </c>
      <c r="G81" t="s">
        <v>802</v>
      </c>
      <c r="H81" s="21" t="s">
        <v>803</v>
      </c>
      <c r="I81" t="s">
        <v>804</v>
      </c>
      <c r="J81">
        <v>61</v>
      </c>
      <c r="K81">
        <v>468.86885245901641</v>
      </c>
      <c r="L81">
        <v>60.655737704918032</v>
      </c>
      <c r="M81">
        <v>31.147540983606557</v>
      </c>
      <c r="N81">
        <v>8.1967213114754092</v>
      </c>
      <c r="O81">
        <v>0</v>
      </c>
      <c r="P81">
        <v>39.344262295081968</v>
      </c>
      <c r="Q81">
        <v>8.1967213114754092</v>
      </c>
      <c r="R81" t="s">
        <v>94</v>
      </c>
    </row>
    <row r="82" spans="1:18">
      <c r="A82" t="s">
        <v>663</v>
      </c>
      <c r="B82" t="s">
        <v>672</v>
      </c>
      <c r="C82" t="s">
        <v>150</v>
      </c>
      <c r="D82" t="s">
        <v>161</v>
      </c>
      <c r="E82">
        <v>2015</v>
      </c>
      <c r="F82" t="s">
        <v>801</v>
      </c>
      <c r="G82" t="s">
        <v>802</v>
      </c>
      <c r="H82" s="21" t="s">
        <v>803</v>
      </c>
      <c r="I82" t="s">
        <v>804</v>
      </c>
      <c r="J82">
        <v>13</v>
      </c>
      <c r="K82">
        <v>493.84615384615387</v>
      </c>
      <c r="L82">
        <v>30.76923076923077</v>
      </c>
      <c r="M82">
        <v>46.153846153846153</v>
      </c>
      <c r="N82">
        <v>23.076923076923077</v>
      </c>
      <c r="O82">
        <v>0</v>
      </c>
      <c r="P82">
        <v>69.230769230769226</v>
      </c>
      <c r="Q82">
        <v>23.076923076923077</v>
      </c>
      <c r="R82" t="s">
        <v>94</v>
      </c>
    </row>
    <row r="83" spans="1:18">
      <c r="A83" t="s">
        <v>663</v>
      </c>
      <c r="B83" t="s">
        <v>602</v>
      </c>
      <c r="C83" t="s">
        <v>150</v>
      </c>
      <c r="D83" t="s">
        <v>162</v>
      </c>
      <c r="E83">
        <v>2015</v>
      </c>
      <c r="F83" t="s">
        <v>801</v>
      </c>
      <c r="G83" t="s">
        <v>802</v>
      </c>
      <c r="H83" s="21" t="s">
        <v>803</v>
      </c>
      <c r="I83" t="s">
        <v>804</v>
      </c>
      <c r="J83">
        <v>115</v>
      </c>
      <c r="K83">
        <v>483.00869565217391</v>
      </c>
      <c r="L83">
        <v>46.086956521739133</v>
      </c>
      <c r="M83">
        <v>33.043478260869563</v>
      </c>
      <c r="N83">
        <v>20</v>
      </c>
      <c r="O83">
        <v>0.86956521739130432</v>
      </c>
      <c r="P83">
        <v>53.913043478260867</v>
      </c>
      <c r="Q83">
        <v>20.869565217391305</v>
      </c>
      <c r="R83" t="s">
        <v>94</v>
      </c>
    </row>
    <row r="84" spans="1:18">
      <c r="A84" t="s">
        <v>663</v>
      </c>
      <c r="B84" t="s">
        <v>673</v>
      </c>
      <c r="C84" t="s">
        <v>150</v>
      </c>
      <c r="D84" t="s">
        <v>163</v>
      </c>
      <c r="E84">
        <v>2015</v>
      </c>
      <c r="F84" t="s">
        <v>801</v>
      </c>
      <c r="G84" t="s">
        <v>802</v>
      </c>
      <c r="H84" s="21" t="s">
        <v>803</v>
      </c>
      <c r="I84" t="s">
        <v>804</v>
      </c>
      <c r="J84">
        <v>116</v>
      </c>
      <c r="K84">
        <v>502.72413793103448</v>
      </c>
      <c r="L84">
        <v>21.551724137931036</v>
      </c>
      <c r="M84">
        <v>53.448275862068968</v>
      </c>
      <c r="N84">
        <v>25</v>
      </c>
      <c r="O84">
        <v>0</v>
      </c>
      <c r="P84">
        <v>78.448275862068968</v>
      </c>
      <c r="Q84">
        <v>25</v>
      </c>
      <c r="R84" t="s">
        <v>94</v>
      </c>
    </row>
    <row r="85" spans="1:18">
      <c r="A85" t="s">
        <v>663</v>
      </c>
      <c r="B85" t="s">
        <v>674</v>
      </c>
      <c r="C85" t="s">
        <v>150</v>
      </c>
      <c r="D85" t="s">
        <v>164</v>
      </c>
      <c r="E85">
        <v>2015</v>
      </c>
      <c r="F85" t="s">
        <v>801</v>
      </c>
      <c r="G85" t="s">
        <v>802</v>
      </c>
      <c r="H85" s="21" t="s">
        <v>803</v>
      </c>
      <c r="I85" t="s">
        <v>804</v>
      </c>
      <c r="J85">
        <v>61</v>
      </c>
      <c r="K85">
        <v>461.42622950819674</v>
      </c>
      <c r="L85">
        <v>62.295081967213115</v>
      </c>
      <c r="M85">
        <v>34.42622950819672</v>
      </c>
      <c r="N85">
        <v>3.278688524590164</v>
      </c>
      <c r="O85">
        <v>0</v>
      </c>
      <c r="P85">
        <v>37.704918032786885</v>
      </c>
      <c r="Q85">
        <v>3.278688524590164</v>
      </c>
      <c r="R85" t="s">
        <v>94</v>
      </c>
    </row>
    <row r="86" spans="1:18">
      <c r="A86" t="s">
        <v>663</v>
      </c>
      <c r="B86" t="s">
        <v>675</v>
      </c>
      <c r="C86" t="s">
        <v>150</v>
      </c>
      <c r="D86" t="s">
        <v>165</v>
      </c>
      <c r="E86">
        <v>2015</v>
      </c>
      <c r="F86" t="s">
        <v>801</v>
      </c>
      <c r="G86" t="s">
        <v>802</v>
      </c>
      <c r="H86" s="21" t="s">
        <v>803</v>
      </c>
      <c r="I86" t="s">
        <v>804</v>
      </c>
      <c r="J86">
        <v>156</v>
      </c>
      <c r="K86">
        <v>468.39102564102564</v>
      </c>
      <c r="L86">
        <v>56.410256410256409</v>
      </c>
      <c r="M86">
        <v>30.128205128205128</v>
      </c>
      <c r="N86">
        <v>13.461538461538462</v>
      </c>
      <c r="O86">
        <v>0</v>
      </c>
      <c r="P86">
        <v>43.589743589743591</v>
      </c>
      <c r="Q86">
        <v>13.461538461538462</v>
      </c>
      <c r="R86" t="s">
        <v>94</v>
      </c>
    </row>
    <row r="87" spans="1:18">
      <c r="A87" t="s">
        <v>663</v>
      </c>
      <c r="B87" t="s">
        <v>676</v>
      </c>
      <c r="C87" t="s">
        <v>150</v>
      </c>
      <c r="D87" t="s">
        <v>166</v>
      </c>
      <c r="E87">
        <v>2015</v>
      </c>
      <c r="F87" t="s">
        <v>801</v>
      </c>
      <c r="G87" t="s">
        <v>802</v>
      </c>
      <c r="H87" s="21" t="s">
        <v>803</v>
      </c>
      <c r="I87" t="s">
        <v>804</v>
      </c>
      <c r="J87">
        <v>157</v>
      </c>
      <c r="K87">
        <v>508.13375796178343</v>
      </c>
      <c r="L87">
        <v>19.745222929936304</v>
      </c>
      <c r="M87">
        <v>45.222929936305732</v>
      </c>
      <c r="N87">
        <v>31.210191082802549</v>
      </c>
      <c r="O87">
        <v>3.8216560509554141</v>
      </c>
      <c r="P87">
        <v>80.254777070063696</v>
      </c>
      <c r="Q87">
        <v>35.031847133757964</v>
      </c>
      <c r="R87" t="s">
        <v>94</v>
      </c>
    </row>
    <row r="88" spans="1:18">
      <c r="A88" t="s">
        <v>663</v>
      </c>
      <c r="B88" t="s">
        <v>677</v>
      </c>
      <c r="C88" t="s">
        <v>150</v>
      </c>
      <c r="D88" t="s">
        <v>167</v>
      </c>
      <c r="E88">
        <v>2015</v>
      </c>
      <c r="F88" t="s">
        <v>801</v>
      </c>
      <c r="G88" t="s">
        <v>802</v>
      </c>
      <c r="H88" s="21" t="s">
        <v>803</v>
      </c>
      <c r="I88" t="s">
        <v>804</v>
      </c>
      <c r="J88">
        <v>128</v>
      </c>
      <c r="K88">
        <v>480.8515625</v>
      </c>
      <c r="L88">
        <v>46.875</v>
      </c>
      <c r="M88">
        <v>38.28125</v>
      </c>
      <c r="N88">
        <v>13.28125</v>
      </c>
      <c r="O88">
        <v>1.5625</v>
      </c>
      <c r="P88">
        <v>53.125</v>
      </c>
      <c r="Q88">
        <v>14.84375</v>
      </c>
      <c r="R88" t="s">
        <v>94</v>
      </c>
    </row>
    <row r="89" spans="1:18">
      <c r="A89" t="s">
        <v>663</v>
      </c>
      <c r="B89" t="s">
        <v>678</v>
      </c>
      <c r="C89" t="s">
        <v>150</v>
      </c>
      <c r="D89" t="s">
        <v>168</v>
      </c>
      <c r="E89">
        <v>2015</v>
      </c>
      <c r="F89" t="s">
        <v>801</v>
      </c>
      <c r="G89" t="s">
        <v>802</v>
      </c>
      <c r="H89" s="21" t="s">
        <v>803</v>
      </c>
      <c r="I89" t="s">
        <v>804</v>
      </c>
      <c r="J89">
        <v>222</v>
      </c>
      <c r="K89">
        <v>545.21621621621625</v>
      </c>
      <c r="L89">
        <v>10.36036036036036</v>
      </c>
      <c r="M89">
        <v>31.981981981981981</v>
      </c>
      <c r="N89">
        <v>31.531531531531531</v>
      </c>
      <c r="O89">
        <v>26.126126126126128</v>
      </c>
      <c r="P89">
        <v>89.63963963963964</v>
      </c>
      <c r="Q89">
        <v>57.657657657657658</v>
      </c>
      <c r="R89" t="s">
        <v>94</v>
      </c>
    </row>
    <row r="90" spans="1:18">
      <c r="A90" t="s">
        <v>663</v>
      </c>
      <c r="B90" t="s">
        <v>679</v>
      </c>
      <c r="C90" t="s">
        <v>150</v>
      </c>
      <c r="D90" t="s">
        <v>169</v>
      </c>
      <c r="E90">
        <v>2015</v>
      </c>
      <c r="F90" t="s">
        <v>801</v>
      </c>
      <c r="G90" t="s">
        <v>802</v>
      </c>
      <c r="H90" s="21" t="s">
        <v>803</v>
      </c>
      <c r="I90" t="s">
        <v>804</v>
      </c>
      <c r="J90">
        <v>122</v>
      </c>
      <c r="K90">
        <v>489.62295081967216</v>
      </c>
      <c r="L90">
        <v>33.606557377049178</v>
      </c>
      <c r="M90">
        <v>50</v>
      </c>
      <c r="N90">
        <v>15.573770491803279</v>
      </c>
      <c r="O90">
        <v>0.81967213114754101</v>
      </c>
      <c r="P90">
        <v>66.393442622950815</v>
      </c>
      <c r="Q90">
        <v>16.393442622950818</v>
      </c>
      <c r="R90" t="s">
        <v>94</v>
      </c>
    </row>
    <row r="91" spans="1:18">
      <c r="A91" t="s">
        <v>680</v>
      </c>
      <c r="B91" t="s">
        <v>598</v>
      </c>
      <c r="C91" t="s">
        <v>170</v>
      </c>
      <c r="D91" t="s">
        <v>171</v>
      </c>
      <c r="E91">
        <v>2015</v>
      </c>
      <c r="F91" t="s">
        <v>801</v>
      </c>
      <c r="G91" t="s">
        <v>802</v>
      </c>
      <c r="H91" s="21" t="s">
        <v>803</v>
      </c>
      <c r="I91" t="s">
        <v>804</v>
      </c>
      <c r="J91">
        <v>63</v>
      </c>
      <c r="K91">
        <v>449</v>
      </c>
      <c r="L91">
        <v>74.603174603174608</v>
      </c>
      <c r="M91">
        <v>20.634920634920636</v>
      </c>
      <c r="N91">
        <v>4.7619047619047619</v>
      </c>
      <c r="O91">
        <v>0</v>
      </c>
      <c r="P91">
        <v>25.396825396825395</v>
      </c>
      <c r="Q91">
        <v>4.7619047619047619</v>
      </c>
      <c r="R91" t="s">
        <v>141</v>
      </c>
    </row>
    <row r="92" spans="1:18">
      <c r="A92" t="s">
        <v>681</v>
      </c>
      <c r="B92" t="s">
        <v>594</v>
      </c>
      <c r="C92" t="s">
        <v>172</v>
      </c>
      <c r="D92" t="s">
        <v>173</v>
      </c>
      <c r="E92">
        <v>2015</v>
      </c>
      <c r="F92" t="s">
        <v>801</v>
      </c>
      <c r="G92" t="s">
        <v>802</v>
      </c>
      <c r="H92" s="21" t="s">
        <v>803</v>
      </c>
      <c r="I92" t="s">
        <v>804</v>
      </c>
      <c r="J92">
        <v>12</v>
      </c>
      <c r="K92">
        <v>456.75</v>
      </c>
      <c r="L92">
        <v>50</v>
      </c>
      <c r="M92">
        <v>33.333333333333336</v>
      </c>
      <c r="N92">
        <v>16.666666666666668</v>
      </c>
      <c r="O92">
        <v>0</v>
      </c>
      <c r="P92">
        <v>50</v>
      </c>
      <c r="Q92">
        <v>16.666666666666668</v>
      </c>
      <c r="R92" t="s">
        <v>10</v>
      </c>
    </row>
    <row r="93" spans="1:18">
      <c r="A93" t="s">
        <v>681</v>
      </c>
      <c r="B93" t="s">
        <v>682</v>
      </c>
      <c r="C93" t="s">
        <v>172</v>
      </c>
      <c r="D93" t="s">
        <v>174</v>
      </c>
      <c r="E93">
        <v>2015</v>
      </c>
      <c r="F93" t="s">
        <v>801</v>
      </c>
      <c r="G93" t="s">
        <v>802</v>
      </c>
      <c r="H93" s="21" t="s">
        <v>803</v>
      </c>
      <c r="I93" t="s">
        <v>804</v>
      </c>
      <c r="J93">
        <v>28</v>
      </c>
      <c r="K93">
        <v>444.71428571428572</v>
      </c>
      <c r="L93">
        <v>82.142857142857139</v>
      </c>
      <c r="M93">
        <v>14.285714285714286</v>
      </c>
      <c r="N93">
        <v>3.5714285714285716</v>
      </c>
      <c r="O93">
        <v>0</v>
      </c>
      <c r="P93">
        <v>17.857142857142858</v>
      </c>
      <c r="Q93">
        <v>3.5714285714285716</v>
      </c>
      <c r="R93" t="s">
        <v>10</v>
      </c>
    </row>
    <row r="94" spans="1:18">
      <c r="A94" t="s">
        <v>681</v>
      </c>
      <c r="B94" t="s">
        <v>621</v>
      </c>
      <c r="C94" t="s">
        <v>172</v>
      </c>
      <c r="D94" t="s">
        <v>175</v>
      </c>
      <c r="E94">
        <v>2015</v>
      </c>
      <c r="F94" t="s">
        <v>801</v>
      </c>
      <c r="G94" t="s">
        <v>802</v>
      </c>
      <c r="H94" s="21" t="s">
        <v>803</v>
      </c>
      <c r="I94" t="s">
        <v>804</v>
      </c>
      <c r="J94">
        <v>29</v>
      </c>
      <c r="K94">
        <v>458.55172413793105</v>
      </c>
      <c r="L94">
        <v>68.965517241379317</v>
      </c>
      <c r="M94">
        <v>24.137931034482758</v>
      </c>
      <c r="N94">
        <v>6.8965517241379306</v>
      </c>
      <c r="O94">
        <v>0</v>
      </c>
      <c r="P94">
        <v>31.03448275862069</v>
      </c>
      <c r="Q94">
        <v>6.8965517241379306</v>
      </c>
      <c r="R94" t="s">
        <v>10</v>
      </c>
    </row>
    <row r="95" spans="1:18">
      <c r="A95" t="s">
        <v>681</v>
      </c>
      <c r="B95" t="s">
        <v>683</v>
      </c>
      <c r="C95" t="s">
        <v>172</v>
      </c>
      <c r="D95" t="s">
        <v>176</v>
      </c>
      <c r="E95">
        <v>2015</v>
      </c>
      <c r="F95" t="s">
        <v>801</v>
      </c>
      <c r="G95" t="s">
        <v>802</v>
      </c>
      <c r="H95" s="21" t="s">
        <v>803</v>
      </c>
      <c r="I95" t="s">
        <v>804</v>
      </c>
      <c r="J95">
        <v>18</v>
      </c>
      <c r="K95">
        <v>469.72222222222223</v>
      </c>
      <c r="L95">
        <v>55.555555555555557</v>
      </c>
      <c r="M95">
        <v>27.777777777777779</v>
      </c>
      <c r="N95">
        <v>16.666666666666668</v>
      </c>
      <c r="O95">
        <v>0</v>
      </c>
      <c r="P95">
        <v>44.444444444444443</v>
      </c>
      <c r="Q95">
        <v>16.666666666666668</v>
      </c>
      <c r="R95" t="s">
        <v>10</v>
      </c>
    </row>
    <row r="96" spans="1:18">
      <c r="A96" t="s">
        <v>684</v>
      </c>
      <c r="B96" t="s">
        <v>685</v>
      </c>
      <c r="C96" t="s">
        <v>177</v>
      </c>
      <c r="D96" t="s">
        <v>181</v>
      </c>
      <c r="E96">
        <v>2015</v>
      </c>
      <c r="F96" t="s">
        <v>801</v>
      </c>
      <c r="G96" t="s">
        <v>802</v>
      </c>
      <c r="H96" s="21" t="s">
        <v>803</v>
      </c>
      <c r="I96" t="s">
        <v>804</v>
      </c>
      <c r="J96">
        <v>148</v>
      </c>
      <c r="K96">
        <v>495.80405405405406</v>
      </c>
      <c r="L96">
        <v>31.756756756756758</v>
      </c>
      <c r="M96">
        <v>44.594594594594597</v>
      </c>
      <c r="N96">
        <v>22.297297297297298</v>
      </c>
      <c r="O96">
        <v>1.3513513513513513</v>
      </c>
      <c r="P96">
        <v>68.243243243243242</v>
      </c>
      <c r="Q96">
        <v>23.648648648648649</v>
      </c>
      <c r="R96" t="s">
        <v>94</v>
      </c>
    </row>
    <row r="97" spans="1:18">
      <c r="A97" t="s">
        <v>684</v>
      </c>
      <c r="B97" t="s">
        <v>652</v>
      </c>
      <c r="C97" t="s">
        <v>177</v>
      </c>
      <c r="D97" t="s">
        <v>182</v>
      </c>
      <c r="E97">
        <v>2015</v>
      </c>
      <c r="F97" t="s">
        <v>801</v>
      </c>
      <c r="G97" t="s">
        <v>802</v>
      </c>
      <c r="H97" s="21" t="s">
        <v>803</v>
      </c>
      <c r="I97" t="s">
        <v>804</v>
      </c>
      <c r="J97">
        <v>16</v>
      </c>
      <c r="K97">
        <v>456.875</v>
      </c>
      <c r="L97">
        <v>75</v>
      </c>
      <c r="M97">
        <v>12.5</v>
      </c>
      <c r="N97">
        <v>12.5</v>
      </c>
      <c r="O97">
        <v>0</v>
      </c>
      <c r="P97">
        <v>25</v>
      </c>
      <c r="Q97">
        <v>12.5</v>
      </c>
      <c r="R97" t="s">
        <v>94</v>
      </c>
    </row>
    <row r="98" spans="1:18">
      <c r="A98" t="s">
        <v>686</v>
      </c>
      <c r="B98" t="s">
        <v>594</v>
      </c>
      <c r="C98" t="s">
        <v>184</v>
      </c>
      <c r="D98" t="s">
        <v>185</v>
      </c>
      <c r="E98">
        <v>2015</v>
      </c>
      <c r="F98" t="s">
        <v>801</v>
      </c>
      <c r="G98" t="s">
        <v>802</v>
      </c>
      <c r="H98" s="21" t="s">
        <v>803</v>
      </c>
      <c r="I98" t="s">
        <v>804</v>
      </c>
      <c r="J98">
        <v>24</v>
      </c>
      <c r="K98">
        <v>528.04166666666663</v>
      </c>
      <c r="L98">
        <v>4.166666666666667</v>
      </c>
      <c r="M98">
        <v>50</v>
      </c>
      <c r="N98">
        <v>37.5</v>
      </c>
      <c r="O98">
        <v>8.3333333333333339</v>
      </c>
      <c r="P98">
        <v>95.833333333333329</v>
      </c>
      <c r="Q98">
        <v>45.833333333333336</v>
      </c>
      <c r="R98" t="s">
        <v>28</v>
      </c>
    </row>
    <row r="99" spans="1:18">
      <c r="A99" t="s">
        <v>687</v>
      </c>
      <c r="B99" t="s">
        <v>626</v>
      </c>
      <c r="C99" t="s">
        <v>189</v>
      </c>
      <c r="D99" t="s">
        <v>191</v>
      </c>
      <c r="E99">
        <v>2015</v>
      </c>
      <c r="F99" t="s">
        <v>801</v>
      </c>
      <c r="G99" t="s">
        <v>802</v>
      </c>
      <c r="H99" s="21" t="s">
        <v>803</v>
      </c>
      <c r="I99" t="s">
        <v>804</v>
      </c>
      <c r="J99">
        <v>85</v>
      </c>
      <c r="K99">
        <v>494.96470588235292</v>
      </c>
      <c r="L99">
        <v>36.470588235294116</v>
      </c>
      <c r="M99">
        <v>34.117647058823529</v>
      </c>
      <c r="N99">
        <v>28.235294117647058</v>
      </c>
      <c r="O99">
        <v>1.1764705882352942</v>
      </c>
      <c r="P99">
        <v>63.529411764705884</v>
      </c>
      <c r="Q99">
        <v>29.411764705882351</v>
      </c>
      <c r="R99" t="s">
        <v>19</v>
      </c>
    </row>
    <row r="100" spans="1:18">
      <c r="A100" t="s">
        <v>688</v>
      </c>
      <c r="B100" t="s">
        <v>580</v>
      </c>
      <c r="C100" t="s">
        <v>192</v>
      </c>
      <c r="D100" t="s">
        <v>193</v>
      </c>
      <c r="E100">
        <v>2015</v>
      </c>
      <c r="F100" t="s">
        <v>801</v>
      </c>
      <c r="G100" t="s">
        <v>802</v>
      </c>
      <c r="H100" s="21" t="s">
        <v>803</v>
      </c>
      <c r="I100" t="s">
        <v>804</v>
      </c>
      <c r="J100">
        <v>84</v>
      </c>
      <c r="K100">
        <v>489.29761904761904</v>
      </c>
      <c r="L100">
        <v>41.666666666666664</v>
      </c>
      <c r="M100">
        <v>33.333333333333336</v>
      </c>
      <c r="N100">
        <v>23.80952380952381</v>
      </c>
      <c r="O100">
        <v>1.1904761904761905</v>
      </c>
      <c r="P100">
        <v>58.333333333333336</v>
      </c>
      <c r="Q100">
        <v>25</v>
      </c>
      <c r="R100" t="s">
        <v>130</v>
      </c>
    </row>
    <row r="101" spans="1:18">
      <c r="A101" t="s">
        <v>688</v>
      </c>
      <c r="B101" t="s">
        <v>689</v>
      </c>
      <c r="C101" t="s">
        <v>192</v>
      </c>
      <c r="D101" t="s">
        <v>194</v>
      </c>
      <c r="E101">
        <v>2015</v>
      </c>
      <c r="F101" t="s">
        <v>801</v>
      </c>
      <c r="G101" t="s">
        <v>802</v>
      </c>
      <c r="H101" s="21" t="s">
        <v>803</v>
      </c>
      <c r="I101" t="s">
        <v>804</v>
      </c>
      <c r="J101">
        <v>51</v>
      </c>
      <c r="K101">
        <v>507.96078431372547</v>
      </c>
      <c r="L101">
        <v>19.607843137254903</v>
      </c>
      <c r="M101">
        <v>41.176470588235297</v>
      </c>
      <c r="N101">
        <v>37.254901960784316</v>
      </c>
      <c r="O101">
        <v>1.9607843137254901</v>
      </c>
      <c r="P101">
        <v>80.392156862745097</v>
      </c>
      <c r="Q101">
        <v>39.215686274509807</v>
      </c>
      <c r="R101" t="s">
        <v>130</v>
      </c>
    </row>
    <row r="102" spans="1:18">
      <c r="A102" t="s">
        <v>690</v>
      </c>
      <c r="B102" t="s">
        <v>689</v>
      </c>
      <c r="C102" t="s">
        <v>195</v>
      </c>
      <c r="D102" t="s">
        <v>196</v>
      </c>
      <c r="E102">
        <v>2015</v>
      </c>
      <c r="F102" t="s">
        <v>801</v>
      </c>
      <c r="G102" t="s">
        <v>802</v>
      </c>
      <c r="H102" s="21" t="s">
        <v>803</v>
      </c>
      <c r="I102" t="s">
        <v>804</v>
      </c>
      <c r="J102">
        <v>78</v>
      </c>
      <c r="K102">
        <v>480.44871794871796</v>
      </c>
      <c r="L102">
        <v>44.871794871794869</v>
      </c>
      <c r="M102">
        <v>38.46153846153846</v>
      </c>
      <c r="N102">
        <v>14.102564102564102</v>
      </c>
      <c r="O102">
        <v>2.5641025641025643</v>
      </c>
      <c r="P102">
        <v>55.128205128205131</v>
      </c>
      <c r="Q102">
        <v>16.666666666666668</v>
      </c>
      <c r="R102" t="s">
        <v>2</v>
      </c>
    </row>
    <row r="103" spans="1:18">
      <c r="A103" t="s">
        <v>691</v>
      </c>
      <c r="B103" t="s">
        <v>626</v>
      </c>
      <c r="C103" t="s">
        <v>197</v>
      </c>
      <c r="D103" t="s">
        <v>198</v>
      </c>
      <c r="E103">
        <v>2015</v>
      </c>
      <c r="F103" t="s">
        <v>801</v>
      </c>
      <c r="G103" t="s">
        <v>802</v>
      </c>
      <c r="H103" s="21" t="s">
        <v>803</v>
      </c>
      <c r="I103" t="s">
        <v>804</v>
      </c>
      <c r="J103">
        <v>116</v>
      </c>
      <c r="K103">
        <v>509.62068965517244</v>
      </c>
      <c r="L103">
        <v>25</v>
      </c>
      <c r="M103">
        <v>32.758620689655174</v>
      </c>
      <c r="N103">
        <v>36.206896551724135</v>
      </c>
      <c r="O103">
        <v>6.0344827586206895</v>
      </c>
      <c r="P103">
        <v>75</v>
      </c>
      <c r="Q103">
        <v>42.241379310344826</v>
      </c>
      <c r="R103" t="s">
        <v>16</v>
      </c>
    </row>
    <row r="104" spans="1:18">
      <c r="A104" t="s">
        <v>692</v>
      </c>
      <c r="B104" t="s">
        <v>587</v>
      </c>
      <c r="C104" t="s">
        <v>199</v>
      </c>
      <c r="D104" t="s">
        <v>200</v>
      </c>
      <c r="E104">
        <v>2015</v>
      </c>
      <c r="F104" t="s">
        <v>801</v>
      </c>
      <c r="G104" t="s">
        <v>802</v>
      </c>
      <c r="H104" s="21" t="s">
        <v>803</v>
      </c>
      <c r="I104" t="s">
        <v>804</v>
      </c>
      <c r="J104">
        <v>10</v>
      </c>
      <c r="K104">
        <v>483.9</v>
      </c>
      <c r="L104">
        <v>40</v>
      </c>
      <c r="M104">
        <v>40</v>
      </c>
      <c r="N104">
        <v>20</v>
      </c>
      <c r="O104">
        <v>0</v>
      </c>
      <c r="P104">
        <v>60</v>
      </c>
      <c r="Q104">
        <v>20</v>
      </c>
      <c r="R104" t="s">
        <v>49</v>
      </c>
    </row>
    <row r="105" spans="1:18">
      <c r="A105" t="s">
        <v>692</v>
      </c>
      <c r="B105" t="s">
        <v>598</v>
      </c>
      <c r="C105" t="s">
        <v>199</v>
      </c>
      <c r="D105" t="s">
        <v>201</v>
      </c>
      <c r="E105">
        <v>2015</v>
      </c>
      <c r="F105" t="s">
        <v>801</v>
      </c>
      <c r="G105" t="s">
        <v>802</v>
      </c>
      <c r="H105" s="21" t="s">
        <v>803</v>
      </c>
      <c r="I105" t="s">
        <v>804</v>
      </c>
      <c r="J105">
        <v>21</v>
      </c>
      <c r="K105">
        <v>562.85714285714289</v>
      </c>
      <c r="L105">
        <v>0</v>
      </c>
      <c r="M105">
        <v>33.333333333333336</v>
      </c>
      <c r="N105">
        <v>42.857142857142854</v>
      </c>
      <c r="O105">
        <v>23.80952380952381</v>
      </c>
      <c r="P105">
        <v>100</v>
      </c>
      <c r="Q105">
        <v>66.666666666666671</v>
      </c>
      <c r="R105" t="s">
        <v>49</v>
      </c>
    </row>
    <row r="106" spans="1:18">
      <c r="A106" t="s">
        <v>692</v>
      </c>
      <c r="B106" t="s">
        <v>640</v>
      </c>
      <c r="C106" t="s">
        <v>199</v>
      </c>
      <c r="D106" t="s">
        <v>202</v>
      </c>
      <c r="E106">
        <v>2015</v>
      </c>
      <c r="F106" t="s">
        <v>801</v>
      </c>
      <c r="G106" t="s">
        <v>802</v>
      </c>
      <c r="H106" s="21" t="s">
        <v>803</v>
      </c>
      <c r="I106" t="s">
        <v>804</v>
      </c>
      <c r="J106">
        <v>11</v>
      </c>
      <c r="K106">
        <v>493.36363636363637</v>
      </c>
      <c r="L106">
        <v>36.363636363636367</v>
      </c>
      <c r="M106">
        <v>36.363636363636367</v>
      </c>
      <c r="N106">
        <v>9.0909090909090917</v>
      </c>
      <c r="O106">
        <v>18.181818181818183</v>
      </c>
      <c r="P106">
        <v>63.636363636363633</v>
      </c>
      <c r="Q106">
        <v>27.272727272727273</v>
      </c>
      <c r="R106" t="s">
        <v>49</v>
      </c>
    </row>
    <row r="107" spans="1:18">
      <c r="A107" t="s">
        <v>692</v>
      </c>
      <c r="B107" t="s">
        <v>589</v>
      </c>
      <c r="C107" t="s">
        <v>199</v>
      </c>
      <c r="D107" t="s">
        <v>203</v>
      </c>
      <c r="E107">
        <v>2015</v>
      </c>
      <c r="F107" t="s">
        <v>801</v>
      </c>
      <c r="G107" t="s">
        <v>802</v>
      </c>
      <c r="H107" s="21" t="s">
        <v>803</v>
      </c>
      <c r="I107" t="s">
        <v>804</v>
      </c>
      <c r="J107">
        <v>19</v>
      </c>
      <c r="K107">
        <v>546.89473684210532</v>
      </c>
      <c r="L107">
        <v>15.789473684210526</v>
      </c>
      <c r="M107">
        <v>5.2631578947368425</v>
      </c>
      <c r="N107">
        <v>63.157894736842103</v>
      </c>
      <c r="O107">
        <v>15.789473684210526</v>
      </c>
      <c r="P107">
        <v>84.21052631578948</v>
      </c>
      <c r="Q107">
        <v>78.94736842105263</v>
      </c>
      <c r="R107" t="s">
        <v>49</v>
      </c>
    </row>
    <row r="108" spans="1:18">
      <c r="A108" t="s">
        <v>692</v>
      </c>
      <c r="B108" t="s">
        <v>693</v>
      </c>
      <c r="C108" t="s">
        <v>199</v>
      </c>
      <c r="D108" t="s">
        <v>204</v>
      </c>
      <c r="E108">
        <v>2015</v>
      </c>
      <c r="F108" t="s">
        <v>801</v>
      </c>
      <c r="G108" t="s">
        <v>802</v>
      </c>
      <c r="H108" s="21" t="s">
        <v>803</v>
      </c>
      <c r="I108" t="s">
        <v>804</v>
      </c>
      <c r="J108">
        <v>15</v>
      </c>
      <c r="K108">
        <v>442</v>
      </c>
      <c r="L108">
        <v>80</v>
      </c>
      <c r="M108">
        <v>20</v>
      </c>
      <c r="N108">
        <v>0</v>
      </c>
      <c r="O108">
        <v>0</v>
      </c>
      <c r="P108">
        <v>20</v>
      </c>
      <c r="Q108">
        <v>0</v>
      </c>
      <c r="R108" t="s">
        <v>49</v>
      </c>
    </row>
    <row r="109" spans="1:18">
      <c r="A109" t="s">
        <v>694</v>
      </c>
      <c r="B109" t="s">
        <v>662</v>
      </c>
      <c r="C109" t="s">
        <v>214</v>
      </c>
      <c r="D109" t="s">
        <v>215</v>
      </c>
      <c r="E109">
        <v>2015</v>
      </c>
      <c r="F109" t="s">
        <v>801</v>
      </c>
      <c r="G109" t="s">
        <v>802</v>
      </c>
      <c r="H109" s="21" t="s">
        <v>803</v>
      </c>
      <c r="I109" t="s">
        <v>804</v>
      </c>
      <c r="J109">
        <v>135</v>
      </c>
      <c r="K109">
        <v>517.79999999999995</v>
      </c>
      <c r="L109">
        <v>25.185185185185187</v>
      </c>
      <c r="M109">
        <v>31.851851851851851</v>
      </c>
      <c r="N109">
        <v>32.592592592592595</v>
      </c>
      <c r="O109">
        <v>10.37037037037037</v>
      </c>
      <c r="P109">
        <v>74.81481481481481</v>
      </c>
      <c r="Q109">
        <v>42.962962962962962</v>
      </c>
      <c r="R109" t="s">
        <v>16</v>
      </c>
    </row>
    <row r="110" spans="1:18">
      <c r="A110" t="s">
        <v>695</v>
      </c>
      <c r="B110" t="s">
        <v>696</v>
      </c>
      <c r="C110" t="s">
        <v>217</v>
      </c>
      <c r="D110" t="s">
        <v>222</v>
      </c>
      <c r="E110">
        <v>2015</v>
      </c>
      <c r="F110" t="s">
        <v>801</v>
      </c>
      <c r="G110" t="s">
        <v>802</v>
      </c>
      <c r="H110" s="21" t="s">
        <v>803</v>
      </c>
      <c r="I110" t="s">
        <v>804</v>
      </c>
      <c r="J110">
        <v>15</v>
      </c>
      <c r="K110">
        <v>456.6</v>
      </c>
      <c r="L110">
        <v>60</v>
      </c>
      <c r="M110">
        <v>33.333333333333336</v>
      </c>
      <c r="N110">
        <v>6.666666666666667</v>
      </c>
      <c r="O110">
        <v>0</v>
      </c>
      <c r="P110">
        <v>40</v>
      </c>
      <c r="Q110">
        <v>6.666666666666667</v>
      </c>
      <c r="R110" t="s">
        <v>94</v>
      </c>
    </row>
    <row r="111" spans="1:18">
      <c r="A111" t="s">
        <v>695</v>
      </c>
      <c r="B111" t="s">
        <v>697</v>
      </c>
      <c r="C111" t="s">
        <v>217</v>
      </c>
      <c r="D111" t="s">
        <v>223</v>
      </c>
      <c r="E111">
        <v>2015</v>
      </c>
      <c r="F111" t="s">
        <v>801</v>
      </c>
      <c r="G111" t="s">
        <v>802</v>
      </c>
      <c r="H111" s="21" t="s">
        <v>803</v>
      </c>
      <c r="I111" t="s">
        <v>804</v>
      </c>
      <c r="J111">
        <v>53</v>
      </c>
      <c r="K111">
        <v>446.96226415094338</v>
      </c>
      <c r="L111">
        <v>73.584905660377359</v>
      </c>
      <c r="M111">
        <v>20.754716981132077</v>
      </c>
      <c r="N111">
        <v>5.6603773584905657</v>
      </c>
      <c r="O111">
        <v>0</v>
      </c>
      <c r="P111">
        <v>26.415094339622641</v>
      </c>
      <c r="Q111">
        <v>5.6603773584905657</v>
      </c>
      <c r="R111" t="s">
        <v>94</v>
      </c>
    </row>
    <row r="112" spans="1:18">
      <c r="A112" t="s">
        <v>695</v>
      </c>
      <c r="B112" t="s">
        <v>698</v>
      </c>
      <c r="C112" t="s">
        <v>217</v>
      </c>
      <c r="D112" t="s">
        <v>224</v>
      </c>
      <c r="E112">
        <v>2015</v>
      </c>
      <c r="F112" t="s">
        <v>801</v>
      </c>
      <c r="G112" t="s">
        <v>802</v>
      </c>
      <c r="H112" s="21" t="s">
        <v>803</v>
      </c>
      <c r="I112" t="s">
        <v>804</v>
      </c>
      <c r="J112">
        <v>40</v>
      </c>
      <c r="K112">
        <v>494.55</v>
      </c>
      <c r="L112">
        <v>40</v>
      </c>
      <c r="M112">
        <v>40</v>
      </c>
      <c r="N112">
        <v>17.5</v>
      </c>
      <c r="O112">
        <v>2.5</v>
      </c>
      <c r="P112">
        <v>60</v>
      </c>
      <c r="Q112">
        <v>20</v>
      </c>
      <c r="R112" t="s">
        <v>94</v>
      </c>
    </row>
    <row r="113" spans="1:18">
      <c r="A113" t="s">
        <v>699</v>
      </c>
      <c r="B113" t="s">
        <v>656</v>
      </c>
      <c r="C113" t="s">
        <v>230</v>
      </c>
      <c r="D113" t="s">
        <v>231</v>
      </c>
      <c r="E113">
        <v>2015</v>
      </c>
      <c r="F113" t="s">
        <v>801</v>
      </c>
      <c r="G113" t="s">
        <v>802</v>
      </c>
      <c r="H113" s="21" t="s">
        <v>803</v>
      </c>
      <c r="I113" t="s">
        <v>804</v>
      </c>
      <c r="J113">
        <v>119</v>
      </c>
      <c r="K113">
        <v>503.73949579831935</v>
      </c>
      <c r="L113">
        <v>22.689075630252102</v>
      </c>
      <c r="M113">
        <v>46.218487394957982</v>
      </c>
      <c r="N113">
        <v>27.731092436974791</v>
      </c>
      <c r="O113">
        <v>3.3613445378151261</v>
      </c>
      <c r="P113">
        <v>77.310924369747895</v>
      </c>
      <c r="Q113">
        <v>31.092436974789916</v>
      </c>
      <c r="R113" t="s">
        <v>81</v>
      </c>
    </row>
    <row r="114" spans="1:18">
      <c r="A114" t="s">
        <v>700</v>
      </c>
      <c r="B114" t="s">
        <v>656</v>
      </c>
      <c r="C114" t="s">
        <v>521</v>
      </c>
      <c r="D114" t="s">
        <v>522</v>
      </c>
      <c r="E114">
        <v>2015</v>
      </c>
      <c r="F114" t="s">
        <v>801</v>
      </c>
      <c r="G114" t="s">
        <v>802</v>
      </c>
      <c r="H114" s="21" t="s">
        <v>803</v>
      </c>
      <c r="I114" t="s">
        <v>804</v>
      </c>
      <c r="J114">
        <v>24</v>
      </c>
      <c r="K114">
        <v>491.54166666666669</v>
      </c>
      <c r="L114">
        <v>37.5</v>
      </c>
      <c r="M114">
        <v>45.833333333333336</v>
      </c>
      <c r="N114">
        <v>16.666666666666668</v>
      </c>
      <c r="O114">
        <v>0</v>
      </c>
      <c r="P114">
        <v>62.5</v>
      </c>
      <c r="Q114">
        <v>16.666666666666668</v>
      </c>
      <c r="R114" t="s">
        <v>130</v>
      </c>
    </row>
    <row r="115" spans="1:18">
      <c r="A115" t="s">
        <v>701</v>
      </c>
      <c r="B115" t="s">
        <v>702</v>
      </c>
      <c r="C115" t="s">
        <v>232</v>
      </c>
      <c r="D115" t="s">
        <v>233</v>
      </c>
      <c r="E115">
        <v>2015</v>
      </c>
      <c r="F115" t="s">
        <v>801</v>
      </c>
      <c r="G115" t="s">
        <v>802</v>
      </c>
      <c r="H115" s="21" t="s">
        <v>803</v>
      </c>
      <c r="I115" t="s">
        <v>804</v>
      </c>
      <c r="J115">
        <v>166</v>
      </c>
      <c r="K115">
        <v>480.03614457831327</v>
      </c>
      <c r="L115">
        <v>46.385542168674696</v>
      </c>
      <c r="M115">
        <v>37.349397590361448</v>
      </c>
      <c r="N115">
        <v>16.265060240963855</v>
      </c>
      <c r="O115">
        <v>0</v>
      </c>
      <c r="P115">
        <v>53.614457831325304</v>
      </c>
      <c r="Q115">
        <v>16.265060240963855</v>
      </c>
      <c r="R115" t="s">
        <v>2</v>
      </c>
    </row>
    <row r="116" spans="1:18">
      <c r="A116" t="s">
        <v>701</v>
      </c>
      <c r="B116" t="s">
        <v>703</v>
      </c>
      <c r="C116" t="s">
        <v>232</v>
      </c>
      <c r="D116" t="s">
        <v>234</v>
      </c>
      <c r="E116">
        <v>2015</v>
      </c>
      <c r="F116" t="s">
        <v>801</v>
      </c>
      <c r="G116" t="s">
        <v>802</v>
      </c>
      <c r="H116" s="21" t="s">
        <v>803</v>
      </c>
      <c r="I116" t="s">
        <v>804</v>
      </c>
      <c r="J116">
        <v>173</v>
      </c>
      <c r="K116">
        <v>495.04624277456645</v>
      </c>
      <c r="L116">
        <v>32.369942196531795</v>
      </c>
      <c r="M116">
        <v>37.572254335260112</v>
      </c>
      <c r="N116">
        <v>27.745664739884393</v>
      </c>
      <c r="O116">
        <v>2.3121387283236996</v>
      </c>
      <c r="P116">
        <v>67.630057803468205</v>
      </c>
      <c r="Q116">
        <v>30.057803468208093</v>
      </c>
      <c r="R116" t="s">
        <v>2</v>
      </c>
    </row>
    <row r="117" spans="1:18">
      <c r="A117" t="s">
        <v>704</v>
      </c>
      <c r="B117" t="s">
        <v>705</v>
      </c>
      <c r="C117" t="s">
        <v>235</v>
      </c>
      <c r="D117" t="s">
        <v>236</v>
      </c>
      <c r="E117">
        <v>2015</v>
      </c>
      <c r="F117" t="s">
        <v>801</v>
      </c>
      <c r="G117" t="s">
        <v>802</v>
      </c>
      <c r="H117" s="21" t="s">
        <v>803</v>
      </c>
      <c r="I117" t="s">
        <v>804</v>
      </c>
      <c r="J117">
        <v>115</v>
      </c>
      <c r="K117">
        <v>498.18260869565216</v>
      </c>
      <c r="L117">
        <v>36.521739130434781</v>
      </c>
      <c r="M117">
        <v>36.521739130434781</v>
      </c>
      <c r="N117">
        <v>21.739130434782609</v>
      </c>
      <c r="O117">
        <v>5.2173913043478262</v>
      </c>
      <c r="P117">
        <v>63.478260869565219</v>
      </c>
      <c r="Q117">
        <v>26.956521739130434</v>
      </c>
      <c r="R117" t="s">
        <v>23</v>
      </c>
    </row>
    <row r="118" spans="1:18">
      <c r="A118" t="s">
        <v>704</v>
      </c>
      <c r="B118" t="s">
        <v>706</v>
      </c>
      <c r="C118" t="s">
        <v>235</v>
      </c>
      <c r="D118" t="s">
        <v>237</v>
      </c>
      <c r="E118">
        <v>2015</v>
      </c>
      <c r="F118" t="s">
        <v>801</v>
      </c>
      <c r="G118" t="s">
        <v>802</v>
      </c>
      <c r="H118" s="21" t="s">
        <v>803</v>
      </c>
      <c r="I118" t="s">
        <v>804</v>
      </c>
      <c r="J118">
        <v>83</v>
      </c>
      <c r="K118">
        <v>514.61445783132535</v>
      </c>
      <c r="L118">
        <v>24.096385542168676</v>
      </c>
      <c r="M118">
        <v>38.554216867469883</v>
      </c>
      <c r="N118">
        <v>31.325301204819276</v>
      </c>
      <c r="O118">
        <v>6.024096385542169</v>
      </c>
      <c r="P118">
        <v>75.903614457831324</v>
      </c>
      <c r="Q118">
        <v>37.349397590361448</v>
      </c>
      <c r="R118" t="s">
        <v>23</v>
      </c>
    </row>
    <row r="119" spans="1:18">
      <c r="A119" t="s">
        <v>707</v>
      </c>
      <c r="B119" t="s">
        <v>594</v>
      </c>
      <c r="C119" t="s">
        <v>238</v>
      </c>
      <c r="D119" t="s">
        <v>239</v>
      </c>
      <c r="E119">
        <v>2015</v>
      </c>
      <c r="F119" t="s">
        <v>801</v>
      </c>
      <c r="G119" t="s">
        <v>802</v>
      </c>
      <c r="H119" s="21" t="s">
        <v>803</v>
      </c>
      <c r="I119" t="s">
        <v>804</v>
      </c>
      <c r="J119">
        <v>137</v>
      </c>
      <c r="K119">
        <v>492.91240875912411</v>
      </c>
      <c r="L119">
        <v>34.306569343065696</v>
      </c>
      <c r="M119">
        <v>38.686131386861312</v>
      </c>
      <c r="N119">
        <v>25.547445255474454</v>
      </c>
      <c r="O119">
        <v>1.4598540145985401</v>
      </c>
      <c r="P119">
        <v>65.693430656934311</v>
      </c>
      <c r="Q119">
        <v>27.007299270072991</v>
      </c>
      <c r="R119" t="s">
        <v>10</v>
      </c>
    </row>
    <row r="120" spans="1:18">
      <c r="A120" t="s">
        <v>708</v>
      </c>
      <c r="B120" t="s">
        <v>584</v>
      </c>
      <c r="C120" t="s">
        <v>242</v>
      </c>
      <c r="D120" t="s">
        <v>243</v>
      </c>
      <c r="E120">
        <v>2015</v>
      </c>
      <c r="F120" t="s">
        <v>801</v>
      </c>
      <c r="G120" t="s">
        <v>802</v>
      </c>
      <c r="H120" s="21" t="s">
        <v>803</v>
      </c>
      <c r="I120" t="s">
        <v>804</v>
      </c>
      <c r="J120">
        <v>12</v>
      </c>
      <c r="K120">
        <v>503.33333333333331</v>
      </c>
      <c r="L120">
        <v>33.333333333333336</v>
      </c>
      <c r="M120">
        <v>41.666666666666664</v>
      </c>
      <c r="N120">
        <v>8.3333333333333339</v>
      </c>
      <c r="O120">
        <v>16.666666666666668</v>
      </c>
      <c r="P120">
        <v>66.666666666666671</v>
      </c>
      <c r="Q120">
        <v>25</v>
      </c>
      <c r="R120" t="s">
        <v>94</v>
      </c>
    </row>
    <row r="121" spans="1:18">
      <c r="A121" t="s">
        <v>708</v>
      </c>
      <c r="B121" t="s">
        <v>575</v>
      </c>
      <c r="C121" t="s">
        <v>242</v>
      </c>
      <c r="D121" t="s">
        <v>244</v>
      </c>
      <c r="E121">
        <v>2015</v>
      </c>
      <c r="F121" t="s">
        <v>801</v>
      </c>
      <c r="G121" t="s">
        <v>802</v>
      </c>
      <c r="H121" s="21" t="s">
        <v>803</v>
      </c>
      <c r="I121" t="s">
        <v>804</v>
      </c>
      <c r="J121">
        <v>13</v>
      </c>
      <c r="K121">
        <v>469.15384615384613</v>
      </c>
      <c r="L121">
        <v>61.53846153846154</v>
      </c>
      <c r="M121">
        <v>30.76923076923077</v>
      </c>
      <c r="N121">
        <v>7.6923076923076925</v>
      </c>
      <c r="O121">
        <v>0</v>
      </c>
      <c r="P121">
        <v>38.46153846153846</v>
      </c>
      <c r="Q121">
        <v>7.6923076923076925</v>
      </c>
      <c r="R121" t="s">
        <v>94</v>
      </c>
    </row>
    <row r="122" spans="1:18">
      <c r="A122" t="s">
        <v>708</v>
      </c>
      <c r="B122" t="s">
        <v>580</v>
      </c>
      <c r="C122" t="s">
        <v>242</v>
      </c>
      <c r="D122" t="s">
        <v>249</v>
      </c>
      <c r="E122">
        <v>2015</v>
      </c>
      <c r="F122" t="s">
        <v>801</v>
      </c>
      <c r="G122" t="s">
        <v>802</v>
      </c>
      <c r="H122" s="21" t="s">
        <v>803</v>
      </c>
      <c r="I122" t="s">
        <v>804</v>
      </c>
      <c r="J122">
        <v>54</v>
      </c>
      <c r="K122">
        <v>487.74074074074076</v>
      </c>
      <c r="L122">
        <v>40.74074074074074</v>
      </c>
      <c r="M122">
        <v>44.444444444444443</v>
      </c>
      <c r="N122">
        <v>14.814814814814815</v>
      </c>
      <c r="O122">
        <v>0</v>
      </c>
      <c r="P122">
        <v>59.25925925925926</v>
      </c>
      <c r="Q122">
        <v>14.814814814814815</v>
      </c>
      <c r="R122" t="s">
        <v>94</v>
      </c>
    </row>
    <row r="123" spans="1:18">
      <c r="A123" t="s">
        <v>708</v>
      </c>
      <c r="B123" t="s">
        <v>709</v>
      </c>
      <c r="C123" t="s">
        <v>242</v>
      </c>
      <c r="D123" t="s">
        <v>252</v>
      </c>
      <c r="E123">
        <v>2015</v>
      </c>
      <c r="F123" t="s">
        <v>801</v>
      </c>
      <c r="G123" t="s">
        <v>802</v>
      </c>
      <c r="H123" s="21" t="s">
        <v>803</v>
      </c>
      <c r="I123" t="s">
        <v>804</v>
      </c>
      <c r="J123">
        <v>341</v>
      </c>
      <c r="K123">
        <v>546.43988269794727</v>
      </c>
      <c r="L123">
        <v>8.7976539589442808</v>
      </c>
      <c r="M123">
        <v>26.099706744868037</v>
      </c>
      <c r="N123">
        <v>43.988269794721404</v>
      </c>
      <c r="O123">
        <v>21.114369501466275</v>
      </c>
      <c r="P123">
        <v>91.202346041055719</v>
      </c>
      <c r="Q123">
        <v>65.102639296187689</v>
      </c>
      <c r="R123" t="s">
        <v>94</v>
      </c>
    </row>
    <row r="124" spans="1:18">
      <c r="A124" t="s">
        <v>708</v>
      </c>
      <c r="B124" t="s">
        <v>710</v>
      </c>
      <c r="C124" t="s">
        <v>242</v>
      </c>
      <c r="D124" t="s">
        <v>257</v>
      </c>
      <c r="E124">
        <v>2015</v>
      </c>
      <c r="F124" t="s">
        <v>801</v>
      </c>
      <c r="G124" t="s">
        <v>802</v>
      </c>
      <c r="H124" s="21" t="s">
        <v>803</v>
      </c>
      <c r="I124" t="s">
        <v>804</v>
      </c>
      <c r="J124">
        <v>20</v>
      </c>
      <c r="K124">
        <v>481.85</v>
      </c>
      <c r="L124">
        <v>35</v>
      </c>
      <c r="M124">
        <v>45</v>
      </c>
      <c r="N124">
        <v>20</v>
      </c>
      <c r="O124">
        <v>0</v>
      </c>
      <c r="P124">
        <v>65</v>
      </c>
      <c r="Q124">
        <v>20</v>
      </c>
      <c r="R124" t="s">
        <v>94</v>
      </c>
    </row>
    <row r="125" spans="1:18">
      <c r="A125" t="s">
        <v>711</v>
      </c>
      <c r="B125" t="s">
        <v>588</v>
      </c>
      <c r="C125" t="s">
        <v>261</v>
      </c>
      <c r="D125" t="s">
        <v>262</v>
      </c>
      <c r="E125">
        <v>2015</v>
      </c>
      <c r="F125" t="s">
        <v>801</v>
      </c>
      <c r="G125" t="s">
        <v>802</v>
      </c>
      <c r="H125" s="21" t="s">
        <v>803</v>
      </c>
      <c r="I125" t="s">
        <v>804</v>
      </c>
      <c r="J125">
        <v>16</v>
      </c>
      <c r="K125">
        <v>502.4375</v>
      </c>
      <c r="L125">
        <v>18.75</v>
      </c>
      <c r="M125">
        <v>50</v>
      </c>
      <c r="N125">
        <v>31.25</v>
      </c>
      <c r="O125">
        <v>0</v>
      </c>
      <c r="P125">
        <v>81.25</v>
      </c>
      <c r="Q125">
        <v>31.25</v>
      </c>
      <c r="R125" t="s">
        <v>16</v>
      </c>
    </row>
    <row r="126" spans="1:18">
      <c r="A126" t="s">
        <v>711</v>
      </c>
      <c r="B126" t="s">
        <v>621</v>
      </c>
      <c r="C126" t="s">
        <v>261</v>
      </c>
      <c r="D126" t="s">
        <v>263</v>
      </c>
      <c r="E126">
        <v>2015</v>
      </c>
      <c r="F126" t="s">
        <v>801</v>
      </c>
      <c r="G126" t="s">
        <v>802</v>
      </c>
      <c r="H126" s="21" t="s">
        <v>803</v>
      </c>
      <c r="I126" t="s">
        <v>804</v>
      </c>
      <c r="J126">
        <v>263</v>
      </c>
      <c r="K126">
        <v>520.98098859315587</v>
      </c>
      <c r="L126">
        <v>15.209125475285171</v>
      </c>
      <c r="M126">
        <v>37.262357414448672</v>
      </c>
      <c r="N126">
        <v>38.403041825095059</v>
      </c>
      <c r="O126">
        <v>9.1254752851711025</v>
      </c>
      <c r="P126">
        <v>84.790874524714823</v>
      </c>
      <c r="Q126">
        <v>47.528517110266158</v>
      </c>
      <c r="R126" t="s">
        <v>16</v>
      </c>
    </row>
    <row r="127" spans="1:18">
      <c r="A127" t="s">
        <v>712</v>
      </c>
      <c r="B127" t="s">
        <v>662</v>
      </c>
      <c r="C127" t="s">
        <v>268</v>
      </c>
      <c r="D127" t="s">
        <v>269</v>
      </c>
      <c r="E127">
        <v>2015</v>
      </c>
      <c r="F127" t="s">
        <v>801</v>
      </c>
      <c r="G127" t="s">
        <v>802</v>
      </c>
      <c r="H127" s="21" t="s">
        <v>803</v>
      </c>
      <c r="I127" t="s">
        <v>804</v>
      </c>
      <c r="J127">
        <v>129</v>
      </c>
      <c r="K127">
        <v>500.31007751937983</v>
      </c>
      <c r="L127">
        <v>24.806201550387598</v>
      </c>
      <c r="M127">
        <v>48.837209302325583</v>
      </c>
      <c r="N127">
        <v>25.581395348837209</v>
      </c>
      <c r="O127">
        <v>0.77519379844961245</v>
      </c>
      <c r="P127">
        <v>75.193798449612402</v>
      </c>
      <c r="Q127">
        <v>26.356589147286822</v>
      </c>
      <c r="R127" t="s">
        <v>23</v>
      </c>
    </row>
    <row r="128" spans="1:18">
      <c r="A128" t="s">
        <v>713</v>
      </c>
      <c r="B128" t="s">
        <v>714</v>
      </c>
      <c r="C128" t="s">
        <v>270</v>
      </c>
      <c r="D128" t="s">
        <v>271</v>
      </c>
      <c r="E128">
        <v>2015</v>
      </c>
      <c r="F128" t="s">
        <v>801</v>
      </c>
      <c r="G128" t="s">
        <v>802</v>
      </c>
      <c r="H128" s="21" t="s">
        <v>803</v>
      </c>
      <c r="I128" t="s">
        <v>804</v>
      </c>
      <c r="J128">
        <v>241</v>
      </c>
      <c r="K128">
        <v>526.63900414937757</v>
      </c>
      <c r="L128">
        <v>18.672199170124482</v>
      </c>
      <c r="M128">
        <v>33.609958506224068</v>
      </c>
      <c r="N128">
        <v>33.19502074688797</v>
      </c>
      <c r="O128">
        <v>14.522821576763485</v>
      </c>
      <c r="P128">
        <v>81.327800829875514</v>
      </c>
      <c r="Q128">
        <v>47.717842323651453</v>
      </c>
      <c r="R128" t="s">
        <v>58</v>
      </c>
    </row>
    <row r="129" spans="1:18">
      <c r="A129" t="s">
        <v>715</v>
      </c>
      <c r="B129" t="s">
        <v>662</v>
      </c>
      <c r="C129" t="s">
        <v>272</v>
      </c>
      <c r="D129" t="s">
        <v>273</v>
      </c>
      <c r="E129">
        <v>2015</v>
      </c>
      <c r="F129" t="s">
        <v>801</v>
      </c>
      <c r="G129" t="s">
        <v>802</v>
      </c>
      <c r="H129" s="21" t="s">
        <v>803</v>
      </c>
      <c r="I129" t="s">
        <v>804</v>
      </c>
      <c r="J129">
        <v>117</v>
      </c>
      <c r="K129">
        <v>507.73504273504273</v>
      </c>
      <c r="L129">
        <v>25.641025641025642</v>
      </c>
      <c r="M129">
        <v>33.333333333333336</v>
      </c>
      <c r="N129">
        <v>37.606837606837608</v>
      </c>
      <c r="O129">
        <v>3.4188034188034186</v>
      </c>
      <c r="P129">
        <v>74.358974358974365</v>
      </c>
      <c r="Q129">
        <v>41.025641025641029</v>
      </c>
      <c r="R129" t="s">
        <v>16</v>
      </c>
    </row>
    <row r="130" spans="1:18">
      <c r="A130" t="s">
        <v>716</v>
      </c>
      <c r="B130" t="s">
        <v>596</v>
      </c>
      <c r="C130" t="s">
        <v>274</v>
      </c>
      <c r="D130" t="s">
        <v>275</v>
      </c>
      <c r="E130">
        <v>2015</v>
      </c>
      <c r="F130" t="s">
        <v>801</v>
      </c>
      <c r="G130" t="s">
        <v>802</v>
      </c>
      <c r="H130" s="21" t="s">
        <v>803</v>
      </c>
      <c r="I130" t="s">
        <v>804</v>
      </c>
      <c r="J130">
        <v>51</v>
      </c>
      <c r="K130">
        <v>505.54901960784315</v>
      </c>
      <c r="L130">
        <v>21.568627450980394</v>
      </c>
      <c r="M130">
        <v>52.941176470588232</v>
      </c>
      <c r="N130">
        <v>25.490196078431371</v>
      </c>
      <c r="O130">
        <v>0</v>
      </c>
      <c r="P130">
        <v>78.431372549019613</v>
      </c>
      <c r="Q130">
        <v>25.490196078431371</v>
      </c>
      <c r="R130" t="s">
        <v>58</v>
      </c>
    </row>
    <row r="131" spans="1:18">
      <c r="A131" t="s">
        <v>717</v>
      </c>
      <c r="B131" t="s">
        <v>584</v>
      </c>
      <c r="C131" t="s">
        <v>276</v>
      </c>
      <c r="D131" t="s">
        <v>277</v>
      </c>
      <c r="E131">
        <v>2015</v>
      </c>
      <c r="F131" t="s">
        <v>801</v>
      </c>
      <c r="G131" t="s">
        <v>802</v>
      </c>
      <c r="H131" s="21" t="s">
        <v>803</v>
      </c>
      <c r="I131" t="s">
        <v>804</v>
      </c>
      <c r="J131">
        <v>57</v>
      </c>
      <c r="K131">
        <v>501.24561403508773</v>
      </c>
      <c r="L131">
        <v>28.07017543859649</v>
      </c>
      <c r="M131">
        <v>43.859649122807021</v>
      </c>
      <c r="N131">
        <v>24.561403508771932</v>
      </c>
      <c r="O131">
        <v>3.5087719298245612</v>
      </c>
      <c r="P131">
        <v>71.929824561403507</v>
      </c>
      <c r="Q131">
        <v>28.07017543859649</v>
      </c>
      <c r="R131" t="s">
        <v>49</v>
      </c>
    </row>
    <row r="132" spans="1:18">
      <c r="A132" t="s">
        <v>717</v>
      </c>
      <c r="B132" t="s">
        <v>632</v>
      </c>
      <c r="C132" t="s">
        <v>276</v>
      </c>
      <c r="D132" t="s">
        <v>278</v>
      </c>
      <c r="E132">
        <v>2015</v>
      </c>
      <c r="F132" t="s">
        <v>801</v>
      </c>
      <c r="G132" t="s">
        <v>802</v>
      </c>
      <c r="H132" s="21" t="s">
        <v>803</v>
      </c>
      <c r="I132" t="s">
        <v>804</v>
      </c>
      <c r="J132">
        <v>18</v>
      </c>
      <c r="K132">
        <v>500.61111111111109</v>
      </c>
      <c r="L132">
        <v>16.666666666666668</v>
      </c>
      <c r="M132">
        <v>66.666666666666671</v>
      </c>
      <c r="N132">
        <v>16.666666666666668</v>
      </c>
      <c r="O132">
        <v>0</v>
      </c>
      <c r="P132">
        <v>83.333333333333329</v>
      </c>
      <c r="Q132">
        <v>16.666666666666668</v>
      </c>
      <c r="R132" t="s">
        <v>49</v>
      </c>
    </row>
    <row r="133" spans="1:18">
      <c r="A133" t="s">
        <v>717</v>
      </c>
      <c r="B133" t="s">
        <v>587</v>
      </c>
      <c r="C133" t="s">
        <v>276</v>
      </c>
      <c r="D133" t="s">
        <v>279</v>
      </c>
      <c r="E133">
        <v>2015</v>
      </c>
      <c r="F133" t="s">
        <v>801</v>
      </c>
      <c r="G133" t="s">
        <v>802</v>
      </c>
      <c r="H133" s="21" t="s">
        <v>803</v>
      </c>
      <c r="I133" t="s">
        <v>804</v>
      </c>
      <c r="J133">
        <v>20</v>
      </c>
      <c r="K133">
        <v>517.25</v>
      </c>
      <c r="L133">
        <v>15</v>
      </c>
      <c r="M133">
        <v>40</v>
      </c>
      <c r="N133">
        <v>40</v>
      </c>
      <c r="O133">
        <v>5</v>
      </c>
      <c r="P133">
        <v>85</v>
      </c>
      <c r="Q133">
        <v>45</v>
      </c>
      <c r="R133" t="s">
        <v>49</v>
      </c>
    </row>
    <row r="134" spans="1:18">
      <c r="A134" t="s">
        <v>717</v>
      </c>
      <c r="B134" t="s">
        <v>650</v>
      </c>
      <c r="C134" t="s">
        <v>276</v>
      </c>
      <c r="D134" t="s">
        <v>280</v>
      </c>
      <c r="E134">
        <v>2015</v>
      </c>
      <c r="F134" t="s">
        <v>801</v>
      </c>
      <c r="G134" t="s">
        <v>802</v>
      </c>
      <c r="H134" s="21" t="s">
        <v>803</v>
      </c>
      <c r="I134" t="s">
        <v>804</v>
      </c>
      <c r="J134">
        <v>10</v>
      </c>
      <c r="K134">
        <v>489.4</v>
      </c>
      <c r="L134">
        <v>50</v>
      </c>
      <c r="M134">
        <v>30</v>
      </c>
      <c r="N134">
        <v>20</v>
      </c>
      <c r="O134">
        <v>0</v>
      </c>
      <c r="P134">
        <v>50</v>
      </c>
      <c r="Q134">
        <v>20</v>
      </c>
      <c r="R134" t="s">
        <v>49</v>
      </c>
    </row>
    <row r="135" spans="1:18">
      <c r="A135" t="s">
        <v>717</v>
      </c>
      <c r="B135" t="s">
        <v>718</v>
      </c>
      <c r="C135" t="s">
        <v>276</v>
      </c>
      <c r="D135" t="s">
        <v>281</v>
      </c>
      <c r="E135">
        <v>2015</v>
      </c>
      <c r="F135" t="s">
        <v>801</v>
      </c>
      <c r="G135" t="s">
        <v>802</v>
      </c>
      <c r="H135" s="21" t="s">
        <v>803</v>
      </c>
      <c r="I135" t="s">
        <v>804</v>
      </c>
      <c r="J135">
        <v>27</v>
      </c>
      <c r="K135">
        <v>516.48148148148152</v>
      </c>
      <c r="L135">
        <v>14.814814814814815</v>
      </c>
      <c r="M135">
        <v>44.444444444444443</v>
      </c>
      <c r="N135">
        <v>33.333333333333336</v>
      </c>
      <c r="O135">
        <v>7.4074074074074074</v>
      </c>
      <c r="P135">
        <v>85.18518518518519</v>
      </c>
      <c r="Q135">
        <v>40.74074074074074</v>
      </c>
      <c r="R135" t="s">
        <v>49</v>
      </c>
    </row>
    <row r="136" spans="1:18">
      <c r="A136" t="s">
        <v>717</v>
      </c>
      <c r="B136" t="s">
        <v>608</v>
      </c>
      <c r="C136" t="s">
        <v>276</v>
      </c>
      <c r="D136" t="s">
        <v>282</v>
      </c>
      <c r="E136">
        <v>2015</v>
      </c>
      <c r="F136" t="s">
        <v>801</v>
      </c>
      <c r="G136" t="s">
        <v>802</v>
      </c>
      <c r="H136" s="21" t="s">
        <v>803</v>
      </c>
      <c r="I136" t="s">
        <v>804</v>
      </c>
      <c r="J136">
        <v>215</v>
      </c>
      <c r="K136">
        <v>504.48372093023255</v>
      </c>
      <c r="L136">
        <v>26.046511627906977</v>
      </c>
      <c r="M136">
        <v>44.186046511627907</v>
      </c>
      <c r="N136">
        <v>25.581395348837209</v>
      </c>
      <c r="O136">
        <v>4.1860465116279073</v>
      </c>
      <c r="P136">
        <v>73.95348837209302</v>
      </c>
      <c r="Q136">
        <v>29.767441860465116</v>
      </c>
      <c r="R136" t="s">
        <v>49</v>
      </c>
    </row>
    <row r="137" spans="1:18">
      <c r="A137" t="s">
        <v>717</v>
      </c>
      <c r="B137" t="s">
        <v>719</v>
      </c>
      <c r="C137" t="s">
        <v>276</v>
      </c>
      <c r="D137" t="s">
        <v>283</v>
      </c>
      <c r="E137">
        <v>2015</v>
      </c>
      <c r="F137" t="s">
        <v>801</v>
      </c>
      <c r="G137" t="s">
        <v>802</v>
      </c>
      <c r="H137" s="21" t="s">
        <v>803</v>
      </c>
      <c r="I137" t="s">
        <v>804</v>
      </c>
      <c r="J137">
        <v>14</v>
      </c>
      <c r="K137">
        <v>533.28571428571433</v>
      </c>
      <c r="L137">
        <v>14.285714285714286</v>
      </c>
      <c r="M137">
        <v>28.571428571428573</v>
      </c>
      <c r="N137">
        <v>50</v>
      </c>
      <c r="O137">
        <v>7.1428571428571432</v>
      </c>
      <c r="P137">
        <v>85.714285714285708</v>
      </c>
      <c r="Q137">
        <v>57.142857142857146</v>
      </c>
      <c r="R137" t="s">
        <v>49</v>
      </c>
    </row>
    <row r="138" spans="1:18">
      <c r="A138" t="s">
        <v>717</v>
      </c>
      <c r="B138" t="s">
        <v>720</v>
      </c>
      <c r="C138" t="s">
        <v>276</v>
      </c>
      <c r="D138" t="s">
        <v>284</v>
      </c>
      <c r="E138">
        <v>2015</v>
      </c>
      <c r="F138" t="s">
        <v>801</v>
      </c>
      <c r="G138" t="s">
        <v>802</v>
      </c>
      <c r="H138" s="21" t="s">
        <v>803</v>
      </c>
      <c r="I138" t="s">
        <v>804</v>
      </c>
      <c r="J138">
        <v>145</v>
      </c>
      <c r="K138">
        <v>496.06896551724139</v>
      </c>
      <c r="L138">
        <v>29.655172413793103</v>
      </c>
      <c r="M138">
        <v>46.896551724137929</v>
      </c>
      <c r="N138">
        <v>21.379310344827587</v>
      </c>
      <c r="O138">
        <v>2.0689655172413794</v>
      </c>
      <c r="P138">
        <v>70.34482758620689</v>
      </c>
      <c r="Q138">
        <v>23.448275862068964</v>
      </c>
      <c r="R138" t="s">
        <v>49</v>
      </c>
    </row>
    <row r="139" spans="1:18">
      <c r="A139" t="s">
        <v>717</v>
      </c>
      <c r="B139" t="s">
        <v>721</v>
      </c>
      <c r="C139" t="s">
        <v>276</v>
      </c>
      <c r="D139" t="s">
        <v>285</v>
      </c>
      <c r="E139">
        <v>2015</v>
      </c>
      <c r="F139" t="s">
        <v>801</v>
      </c>
      <c r="G139" t="s">
        <v>802</v>
      </c>
      <c r="H139" s="21" t="s">
        <v>803</v>
      </c>
      <c r="I139" t="s">
        <v>804</v>
      </c>
      <c r="J139">
        <v>19</v>
      </c>
      <c r="K139">
        <v>490.4736842105263</v>
      </c>
      <c r="L139">
        <v>42.10526315789474</v>
      </c>
      <c r="M139">
        <v>36.842105263157897</v>
      </c>
      <c r="N139">
        <v>15.789473684210526</v>
      </c>
      <c r="O139">
        <v>5.2631578947368425</v>
      </c>
      <c r="P139">
        <v>57.89473684210526</v>
      </c>
      <c r="Q139">
        <v>21.05263157894737</v>
      </c>
      <c r="R139" t="s">
        <v>49</v>
      </c>
    </row>
    <row r="140" spans="1:18">
      <c r="A140" t="s">
        <v>717</v>
      </c>
      <c r="B140" t="s">
        <v>662</v>
      </c>
      <c r="C140" t="s">
        <v>276</v>
      </c>
      <c r="D140" t="s">
        <v>287</v>
      </c>
      <c r="E140">
        <v>2015</v>
      </c>
      <c r="F140" t="s">
        <v>801</v>
      </c>
      <c r="G140" t="s">
        <v>802</v>
      </c>
      <c r="H140" s="21" t="s">
        <v>803</v>
      </c>
      <c r="I140" t="s">
        <v>804</v>
      </c>
      <c r="J140">
        <v>136</v>
      </c>
      <c r="K140">
        <v>488.33823529411762</v>
      </c>
      <c r="L140">
        <v>36.029411764705884</v>
      </c>
      <c r="M140">
        <v>41.176470588235297</v>
      </c>
      <c r="N140">
        <v>21.323529411764707</v>
      </c>
      <c r="O140">
        <v>1.4705882352941178</v>
      </c>
      <c r="P140">
        <v>63.970588235294116</v>
      </c>
      <c r="Q140">
        <v>22.794117647058822</v>
      </c>
      <c r="R140" t="s">
        <v>49</v>
      </c>
    </row>
    <row r="141" spans="1:18">
      <c r="A141" t="s">
        <v>722</v>
      </c>
      <c r="B141" t="s">
        <v>621</v>
      </c>
      <c r="C141" t="s">
        <v>288</v>
      </c>
      <c r="D141" t="s">
        <v>291</v>
      </c>
      <c r="E141">
        <v>2015</v>
      </c>
      <c r="F141" t="s">
        <v>801</v>
      </c>
      <c r="G141" t="s">
        <v>802</v>
      </c>
      <c r="H141" s="21" t="s">
        <v>803</v>
      </c>
      <c r="I141" t="s">
        <v>804</v>
      </c>
      <c r="J141">
        <v>17</v>
      </c>
      <c r="K141">
        <v>462.64705882352939</v>
      </c>
      <c r="L141">
        <v>64.705882352941174</v>
      </c>
      <c r="M141">
        <v>29.411764705882351</v>
      </c>
      <c r="N141">
        <v>5.882352941176471</v>
      </c>
      <c r="O141">
        <v>0</v>
      </c>
      <c r="P141">
        <v>35.294117647058826</v>
      </c>
      <c r="Q141">
        <v>5.882352941176471</v>
      </c>
      <c r="R141" t="s">
        <v>34</v>
      </c>
    </row>
    <row r="142" spans="1:18">
      <c r="A142" t="s">
        <v>722</v>
      </c>
      <c r="B142" t="s">
        <v>723</v>
      </c>
      <c r="C142" t="s">
        <v>288</v>
      </c>
      <c r="D142" t="s">
        <v>292</v>
      </c>
      <c r="E142">
        <v>2015</v>
      </c>
      <c r="F142" t="s">
        <v>801</v>
      </c>
      <c r="G142" t="s">
        <v>802</v>
      </c>
      <c r="H142" s="21" t="s">
        <v>803</v>
      </c>
      <c r="I142" t="s">
        <v>804</v>
      </c>
      <c r="J142">
        <v>15</v>
      </c>
      <c r="K142">
        <v>448.6</v>
      </c>
      <c r="L142">
        <v>73.333333333333329</v>
      </c>
      <c r="M142">
        <v>20</v>
      </c>
      <c r="N142">
        <v>6.666666666666667</v>
      </c>
      <c r="O142">
        <v>0</v>
      </c>
      <c r="P142">
        <v>26.666666666666668</v>
      </c>
      <c r="Q142">
        <v>6.666666666666667</v>
      </c>
      <c r="R142" t="s">
        <v>34</v>
      </c>
    </row>
    <row r="143" spans="1:18">
      <c r="A143" t="s">
        <v>724</v>
      </c>
      <c r="B143" t="s">
        <v>689</v>
      </c>
      <c r="C143" t="s">
        <v>523</v>
      </c>
      <c r="D143" t="s">
        <v>524</v>
      </c>
      <c r="E143">
        <v>2015</v>
      </c>
      <c r="F143" t="s">
        <v>801</v>
      </c>
      <c r="G143" t="s">
        <v>802</v>
      </c>
      <c r="H143" s="21" t="s">
        <v>803</v>
      </c>
      <c r="I143" t="s">
        <v>804</v>
      </c>
      <c r="J143">
        <v>47</v>
      </c>
      <c r="K143">
        <v>489.25531914893617</v>
      </c>
      <c r="L143">
        <v>38.297872340425535</v>
      </c>
      <c r="M143">
        <v>38.297872340425535</v>
      </c>
      <c r="N143">
        <v>23.404255319148938</v>
      </c>
      <c r="O143">
        <v>0</v>
      </c>
      <c r="P143">
        <v>61.702127659574465</v>
      </c>
      <c r="Q143">
        <v>23.404255319148938</v>
      </c>
      <c r="R143" t="s">
        <v>28</v>
      </c>
    </row>
    <row r="144" spans="1:18">
      <c r="A144" t="s">
        <v>725</v>
      </c>
      <c r="B144" t="s">
        <v>582</v>
      </c>
      <c r="C144" t="s">
        <v>297</v>
      </c>
      <c r="D144" t="s">
        <v>298</v>
      </c>
      <c r="E144">
        <v>2015</v>
      </c>
      <c r="F144" t="s">
        <v>801</v>
      </c>
      <c r="G144" t="s">
        <v>802</v>
      </c>
      <c r="H144" s="21" t="s">
        <v>803</v>
      </c>
      <c r="I144" t="s">
        <v>804</v>
      </c>
      <c r="J144">
        <v>75</v>
      </c>
      <c r="K144">
        <v>480.96</v>
      </c>
      <c r="L144">
        <v>44</v>
      </c>
      <c r="M144">
        <v>40</v>
      </c>
      <c r="N144">
        <v>16</v>
      </c>
      <c r="O144">
        <v>0</v>
      </c>
      <c r="P144">
        <v>56</v>
      </c>
      <c r="Q144">
        <v>16</v>
      </c>
      <c r="R144" t="s">
        <v>2</v>
      </c>
    </row>
    <row r="145" spans="1:18">
      <c r="A145" t="s">
        <v>726</v>
      </c>
      <c r="B145" t="s">
        <v>656</v>
      </c>
      <c r="C145" t="s">
        <v>299</v>
      </c>
      <c r="D145" t="s">
        <v>300</v>
      </c>
      <c r="E145">
        <v>2015</v>
      </c>
      <c r="F145" t="s">
        <v>801</v>
      </c>
      <c r="G145" t="s">
        <v>802</v>
      </c>
      <c r="H145" s="21" t="s">
        <v>803</v>
      </c>
      <c r="I145" t="s">
        <v>804</v>
      </c>
      <c r="J145">
        <v>71</v>
      </c>
      <c r="K145">
        <v>503.95774647887322</v>
      </c>
      <c r="L145">
        <v>26.760563380281692</v>
      </c>
      <c r="M145">
        <v>40.845070422535208</v>
      </c>
      <c r="N145">
        <v>26.760563380281692</v>
      </c>
      <c r="O145">
        <v>5.6338028169014081</v>
      </c>
      <c r="P145">
        <v>73.239436619718305</v>
      </c>
      <c r="Q145">
        <v>32.394366197183096</v>
      </c>
      <c r="R145" t="s">
        <v>130</v>
      </c>
    </row>
    <row r="146" spans="1:18">
      <c r="A146" t="s">
        <v>727</v>
      </c>
      <c r="B146" t="s">
        <v>728</v>
      </c>
      <c r="C146" t="s">
        <v>301</v>
      </c>
      <c r="D146" t="s">
        <v>302</v>
      </c>
      <c r="E146">
        <v>2015</v>
      </c>
      <c r="F146" t="s">
        <v>801</v>
      </c>
      <c r="G146" t="s">
        <v>802</v>
      </c>
      <c r="H146" s="21" t="s">
        <v>803</v>
      </c>
      <c r="I146" t="s">
        <v>804</v>
      </c>
      <c r="J146">
        <v>31</v>
      </c>
      <c r="K146">
        <v>511.06451612903226</v>
      </c>
      <c r="L146">
        <v>16.129032258064516</v>
      </c>
      <c r="M146">
        <v>45.161290322580648</v>
      </c>
      <c r="N146">
        <v>38.70967741935484</v>
      </c>
      <c r="O146">
        <v>0</v>
      </c>
      <c r="P146">
        <v>83.870967741935488</v>
      </c>
      <c r="Q146">
        <v>38.70967741935484</v>
      </c>
      <c r="R146" t="s">
        <v>13</v>
      </c>
    </row>
    <row r="147" spans="1:18">
      <c r="A147" t="s">
        <v>729</v>
      </c>
      <c r="B147" t="s">
        <v>728</v>
      </c>
      <c r="C147" t="s">
        <v>305</v>
      </c>
      <c r="D147" t="s">
        <v>306</v>
      </c>
      <c r="E147">
        <v>2015</v>
      </c>
      <c r="F147" t="s">
        <v>801</v>
      </c>
      <c r="G147" t="s">
        <v>802</v>
      </c>
      <c r="H147" s="21" t="s">
        <v>803</v>
      </c>
      <c r="I147" t="s">
        <v>804</v>
      </c>
      <c r="J147">
        <v>33</v>
      </c>
      <c r="K147">
        <v>476.12121212121212</v>
      </c>
      <c r="L147">
        <v>54.545454545454547</v>
      </c>
      <c r="M147">
        <v>27.272727272727273</v>
      </c>
      <c r="N147">
        <v>15.151515151515152</v>
      </c>
      <c r="O147">
        <v>3.0303030303030303</v>
      </c>
      <c r="P147">
        <v>45.454545454545453</v>
      </c>
      <c r="Q147">
        <v>18.181818181818183</v>
      </c>
      <c r="R147" t="s">
        <v>28</v>
      </c>
    </row>
    <row r="148" spans="1:18">
      <c r="A148" t="s">
        <v>730</v>
      </c>
      <c r="B148" t="s">
        <v>596</v>
      </c>
      <c r="C148" t="s">
        <v>307</v>
      </c>
      <c r="D148" t="s">
        <v>308</v>
      </c>
      <c r="E148">
        <v>2015</v>
      </c>
      <c r="F148" t="s">
        <v>801</v>
      </c>
      <c r="G148" t="s">
        <v>802</v>
      </c>
      <c r="H148" s="21" t="s">
        <v>803</v>
      </c>
      <c r="I148" t="s">
        <v>804</v>
      </c>
      <c r="J148">
        <v>56</v>
      </c>
      <c r="K148">
        <v>534.125</v>
      </c>
      <c r="L148">
        <v>12.5</v>
      </c>
      <c r="M148">
        <v>35.714285714285715</v>
      </c>
      <c r="N148">
        <v>39.285714285714285</v>
      </c>
      <c r="O148">
        <v>12.5</v>
      </c>
      <c r="P148">
        <v>87.5</v>
      </c>
      <c r="Q148">
        <v>51.785714285714285</v>
      </c>
      <c r="R148" t="s">
        <v>309</v>
      </c>
    </row>
    <row r="149" spans="1:18">
      <c r="A149" t="s">
        <v>731</v>
      </c>
      <c r="B149" t="s">
        <v>732</v>
      </c>
      <c r="C149" t="s">
        <v>310</v>
      </c>
      <c r="D149" t="s">
        <v>311</v>
      </c>
      <c r="E149">
        <v>2015</v>
      </c>
      <c r="F149" t="s">
        <v>801</v>
      </c>
      <c r="G149" t="s">
        <v>802</v>
      </c>
      <c r="H149" s="21" t="s">
        <v>803</v>
      </c>
      <c r="I149" t="s">
        <v>804</v>
      </c>
      <c r="J149">
        <v>63</v>
      </c>
      <c r="K149">
        <v>508.53968253968253</v>
      </c>
      <c r="L149">
        <v>17.460317460317459</v>
      </c>
      <c r="M149">
        <v>50.793650793650791</v>
      </c>
      <c r="N149">
        <v>31.746031746031747</v>
      </c>
      <c r="O149">
        <v>0</v>
      </c>
      <c r="P149">
        <v>82.539682539682545</v>
      </c>
      <c r="Q149">
        <v>31.746031746031747</v>
      </c>
      <c r="R149" t="s">
        <v>10</v>
      </c>
    </row>
    <row r="150" spans="1:18">
      <c r="A150" t="s">
        <v>733</v>
      </c>
      <c r="B150" t="s">
        <v>587</v>
      </c>
      <c r="C150" t="s">
        <v>312</v>
      </c>
      <c r="D150" t="s">
        <v>313</v>
      </c>
      <c r="E150">
        <v>2015</v>
      </c>
      <c r="F150" t="s">
        <v>801</v>
      </c>
      <c r="G150" t="s">
        <v>802</v>
      </c>
      <c r="H150" s="21" t="s">
        <v>803</v>
      </c>
      <c r="I150" t="s">
        <v>804</v>
      </c>
      <c r="J150">
        <v>242</v>
      </c>
      <c r="K150">
        <v>502.55371900826447</v>
      </c>
      <c r="L150">
        <v>26.033057851239668</v>
      </c>
      <c r="M150">
        <v>43.801652892561982</v>
      </c>
      <c r="N150">
        <v>28.099173553719009</v>
      </c>
      <c r="O150">
        <v>2.0661157024793386</v>
      </c>
      <c r="P150">
        <v>73.966942148760324</v>
      </c>
      <c r="Q150">
        <v>30.165289256198346</v>
      </c>
      <c r="R150" t="s">
        <v>2</v>
      </c>
    </row>
    <row r="151" spans="1:18">
      <c r="A151" t="s">
        <v>733</v>
      </c>
      <c r="B151" t="s">
        <v>640</v>
      </c>
      <c r="C151" t="s">
        <v>312</v>
      </c>
      <c r="D151" t="s">
        <v>314</v>
      </c>
      <c r="E151">
        <v>2015</v>
      </c>
      <c r="F151" t="s">
        <v>801</v>
      </c>
      <c r="G151" t="s">
        <v>802</v>
      </c>
      <c r="H151" s="21" t="s">
        <v>803</v>
      </c>
      <c r="I151" t="s">
        <v>804</v>
      </c>
      <c r="J151">
        <v>136</v>
      </c>
      <c r="K151">
        <v>490.25</v>
      </c>
      <c r="L151">
        <v>36.029411764705884</v>
      </c>
      <c r="M151">
        <v>40.441176470588232</v>
      </c>
      <c r="N151">
        <v>22.794117647058822</v>
      </c>
      <c r="O151">
        <v>0.73529411764705888</v>
      </c>
      <c r="P151">
        <v>63.970588235294116</v>
      </c>
      <c r="Q151">
        <v>23.529411764705884</v>
      </c>
      <c r="R151" t="s">
        <v>2</v>
      </c>
    </row>
    <row r="152" spans="1:18">
      <c r="A152" t="s">
        <v>734</v>
      </c>
      <c r="B152" t="s">
        <v>596</v>
      </c>
      <c r="C152" t="s">
        <v>315</v>
      </c>
      <c r="D152" t="s">
        <v>316</v>
      </c>
      <c r="E152">
        <v>2015</v>
      </c>
      <c r="F152" t="s">
        <v>801</v>
      </c>
      <c r="G152" t="s">
        <v>802</v>
      </c>
      <c r="H152" s="21" t="s">
        <v>803</v>
      </c>
      <c r="I152" t="s">
        <v>804</v>
      </c>
      <c r="J152">
        <v>45</v>
      </c>
      <c r="K152">
        <v>532.4666666666667</v>
      </c>
      <c r="L152">
        <v>15.555555555555555</v>
      </c>
      <c r="M152">
        <v>31.111111111111111</v>
      </c>
      <c r="N152">
        <v>37.777777777777779</v>
      </c>
      <c r="O152">
        <v>15.555555555555555</v>
      </c>
      <c r="P152">
        <v>84.444444444444443</v>
      </c>
      <c r="Q152">
        <v>53.333333333333336</v>
      </c>
      <c r="R152" t="s">
        <v>130</v>
      </c>
    </row>
    <row r="153" spans="1:18">
      <c r="A153" t="s">
        <v>735</v>
      </c>
      <c r="B153" t="s">
        <v>696</v>
      </c>
      <c r="C153" t="s">
        <v>317</v>
      </c>
      <c r="D153" t="s">
        <v>318</v>
      </c>
      <c r="E153">
        <v>2015</v>
      </c>
      <c r="F153" t="s">
        <v>801</v>
      </c>
      <c r="G153" t="s">
        <v>802</v>
      </c>
      <c r="H153" s="21" t="s">
        <v>803</v>
      </c>
      <c r="I153" t="s">
        <v>804</v>
      </c>
      <c r="J153">
        <v>123</v>
      </c>
      <c r="K153">
        <v>500.17073170731709</v>
      </c>
      <c r="L153">
        <v>33.333333333333336</v>
      </c>
      <c r="M153">
        <v>34.146341463414636</v>
      </c>
      <c r="N153">
        <v>28.45528455284553</v>
      </c>
      <c r="O153">
        <v>4.0650406504065044</v>
      </c>
      <c r="P153">
        <v>66.666666666666671</v>
      </c>
      <c r="Q153">
        <v>32.520325203252035</v>
      </c>
      <c r="R153" t="s">
        <v>2</v>
      </c>
    </row>
    <row r="154" spans="1:18">
      <c r="A154" t="s">
        <v>736</v>
      </c>
      <c r="B154" t="s">
        <v>629</v>
      </c>
      <c r="C154" t="s">
        <v>319</v>
      </c>
      <c r="D154" t="s">
        <v>320</v>
      </c>
      <c r="E154">
        <v>2015</v>
      </c>
      <c r="F154" t="s">
        <v>801</v>
      </c>
      <c r="G154" t="s">
        <v>802</v>
      </c>
      <c r="H154" s="21" t="s">
        <v>803</v>
      </c>
      <c r="I154" t="s">
        <v>804</v>
      </c>
      <c r="J154">
        <v>430</v>
      </c>
      <c r="K154">
        <v>526.52790697674413</v>
      </c>
      <c r="L154">
        <v>13.488372093023257</v>
      </c>
      <c r="M154">
        <v>35.116279069767444</v>
      </c>
      <c r="N154">
        <v>41.627906976744185</v>
      </c>
      <c r="O154">
        <v>9.7674418604651159</v>
      </c>
      <c r="P154">
        <v>86.511627906976742</v>
      </c>
      <c r="Q154">
        <v>51.395348837209305</v>
      </c>
      <c r="R154" t="s">
        <v>28</v>
      </c>
    </row>
    <row r="155" spans="1:18">
      <c r="A155" t="s">
        <v>737</v>
      </c>
      <c r="B155" t="s">
        <v>584</v>
      </c>
      <c r="C155" t="s">
        <v>321</v>
      </c>
      <c r="D155" t="s">
        <v>322</v>
      </c>
      <c r="E155">
        <v>2015</v>
      </c>
      <c r="F155" t="s">
        <v>801</v>
      </c>
      <c r="G155" t="s">
        <v>802</v>
      </c>
      <c r="H155" s="21" t="s">
        <v>803</v>
      </c>
      <c r="I155" t="s">
        <v>804</v>
      </c>
      <c r="J155">
        <v>153</v>
      </c>
      <c r="K155">
        <v>513.89542483660125</v>
      </c>
      <c r="L155">
        <v>16.33986928104575</v>
      </c>
      <c r="M155">
        <v>49.673202614379086</v>
      </c>
      <c r="N155">
        <v>27.450980392156861</v>
      </c>
      <c r="O155">
        <v>6.5359477124183005</v>
      </c>
      <c r="P155">
        <v>83.66013071895425</v>
      </c>
      <c r="Q155">
        <v>33.986928104575163</v>
      </c>
      <c r="R155" t="s">
        <v>16</v>
      </c>
    </row>
    <row r="156" spans="1:18">
      <c r="A156" t="s">
        <v>738</v>
      </c>
      <c r="B156" t="s">
        <v>739</v>
      </c>
      <c r="C156" t="s">
        <v>325</v>
      </c>
      <c r="D156" t="s">
        <v>326</v>
      </c>
      <c r="E156">
        <v>2015</v>
      </c>
      <c r="F156" t="s">
        <v>801</v>
      </c>
      <c r="G156" t="s">
        <v>802</v>
      </c>
      <c r="H156" s="21" t="s">
        <v>803</v>
      </c>
      <c r="I156" t="s">
        <v>804</v>
      </c>
      <c r="J156">
        <v>32</v>
      </c>
      <c r="K156">
        <v>494.0625</v>
      </c>
      <c r="L156">
        <v>37.5</v>
      </c>
      <c r="M156">
        <v>40.625</v>
      </c>
      <c r="N156">
        <v>18.75</v>
      </c>
      <c r="O156">
        <v>3.125</v>
      </c>
      <c r="P156">
        <v>62.5</v>
      </c>
      <c r="Q156">
        <v>21.875</v>
      </c>
      <c r="R156" t="s">
        <v>141</v>
      </c>
    </row>
    <row r="157" spans="1:18">
      <c r="A157" t="s">
        <v>740</v>
      </c>
      <c r="B157" t="s">
        <v>741</v>
      </c>
      <c r="C157" t="s">
        <v>329</v>
      </c>
      <c r="D157" t="s">
        <v>330</v>
      </c>
      <c r="E157">
        <v>2015</v>
      </c>
      <c r="F157" t="s">
        <v>801</v>
      </c>
      <c r="G157" t="s">
        <v>802</v>
      </c>
      <c r="H157" s="21" t="s">
        <v>803</v>
      </c>
      <c r="I157" t="s">
        <v>804</v>
      </c>
      <c r="J157">
        <v>10</v>
      </c>
      <c r="K157">
        <v>473.3</v>
      </c>
      <c r="L157">
        <v>60</v>
      </c>
      <c r="M157">
        <v>20</v>
      </c>
      <c r="N157">
        <v>20</v>
      </c>
      <c r="O157">
        <v>0</v>
      </c>
      <c r="P157">
        <v>40</v>
      </c>
      <c r="Q157">
        <v>20</v>
      </c>
      <c r="R157" t="s">
        <v>34</v>
      </c>
    </row>
    <row r="158" spans="1:18">
      <c r="A158" t="s">
        <v>742</v>
      </c>
      <c r="B158" t="s">
        <v>594</v>
      </c>
      <c r="C158" t="s">
        <v>332</v>
      </c>
      <c r="D158" t="s">
        <v>333</v>
      </c>
      <c r="E158">
        <v>2015</v>
      </c>
      <c r="F158" t="s">
        <v>801</v>
      </c>
      <c r="G158" t="s">
        <v>802</v>
      </c>
      <c r="H158" s="21" t="s">
        <v>803</v>
      </c>
      <c r="I158" t="s">
        <v>804</v>
      </c>
      <c r="J158">
        <v>14</v>
      </c>
      <c r="K158">
        <v>476.78571428571428</v>
      </c>
      <c r="L158">
        <v>50</v>
      </c>
      <c r="M158">
        <v>35.714285714285715</v>
      </c>
      <c r="N158">
        <v>14.285714285714286</v>
      </c>
      <c r="O158">
        <v>0</v>
      </c>
      <c r="P158">
        <v>50</v>
      </c>
      <c r="Q158">
        <v>14.285714285714286</v>
      </c>
      <c r="R158" t="s">
        <v>19</v>
      </c>
    </row>
    <row r="159" spans="1:18">
      <c r="A159" t="s">
        <v>743</v>
      </c>
      <c r="B159" t="s">
        <v>644</v>
      </c>
      <c r="C159" t="s">
        <v>334</v>
      </c>
      <c r="D159" t="s">
        <v>336</v>
      </c>
      <c r="E159">
        <v>2015</v>
      </c>
      <c r="F159" t="s">
        <v>801</v>
      </c>
      <c r="G159" t="s">
        <v>802</v>
      </c>
      <c r="H159" s="21" t="s">
        <v>803</v>
      </c>
      <c r="I159" t="s">
        <v>804</v>
      </c>
      <c r="J159">
        <v>13</v>
      </c>
      <c r="K159">
        <v>430.38461538461536</v>
      </c>
      <c r="L159">
        <v>84.615384615384613</v>
      </c>
      <c r="M159">
        <v>15.384615384615385</v>
      </c>
      <c r="N159">
        <v>0</v>
      </c>
      <c r="O159">
        <v>0</v>
      </c>
      <c r="P159">
        <v>15.384615384615385</v>
      </c>
      <c r="Q159">
        <v>0</v>
      </c>
      <c r="R159" t="s">
        <v>141</v>
      </c>
    </row>
    <row r="160" spans="1:18">
      <c r="A160" t="s">
        <v>744</v>
      </c>
      <c r="B160" t="s">
        <v>587</v>
      </c>
      <c r="C160" t="s">
        <v>344</v>
      </c>
      <c r="D160" t="s">
        <v>345</v>
      </c>
      <c r="E160">
        <v>2015</v>
      </c>
      <c r="F160" t="s">
        <v>801</v>
      </c>
      <c r="G160" t="s">
        <v>802</v>
      </c>
      <c r="H160" s="21" t="s">
        <v>803</v>
      </c>
      <c r="I160" t="s">
        <v>804</v>
      </c>
      <c r="J160">
        <v>104</v>
      </c>
      <c r="K160">
        <v>526.47115384615381</v>
      </c>
      <c r="L160">
        <v>12.5</v>
      </c>
      <c r="M160">
        <v>41.346153846153847</v>
      </c>
      <c r="N160">
        <v>35.57692307692308</v>
      </c>
      <c r="O160">
        <v>10.576923076923077</v>
      </c>
      <c r="P160">
        <v>87.5</v>
      </c>
      <c r="Q160">
        <v>46.153846153846153</v>
      </c>
      <c r="R160" t="s">
        <v>19</v>
      </c>
    </row>
    <row r="161" spans="1:18">
      <c r="A161" t="s">
        <v>744</v>
      </c>
      <c r="B161" t="s">
        <v>745</v>
      </c>
      <c r="C161" t="s">
        <v>344</v>
      </c>
      <c r="D161" t="s">
        <v>346</v>
      </c>
      <c r="E161">
        <v>2015</v>
      </c>
      <c r="F161" t="s">
        <v>801</v>
      </c>
      <c r="G161" t="s">
        <v>802</v>
      </c>
      <c r="H161" s="21" t="s">
        <v>803</v>
      </c>
      <c r="I161" t="s">
        <v>804</v>
      </c>
      <c r="J161">
        <v>52</v>
      </c>
      <c r="K161">
        <v>508.13461538461536</v>
      </c>
      <c r="L161">
        <v>17.307692307692307</v>
      </c>
      <c r="M161">
        <v>53.846153846153847</v>
      </c>
      <c r="N161">
        <v>25</v>
      </c>
      <c r="O161">
        <v>3.8461538461538463</v>
      </c>
      <c r="P161">
        <v>82.692307692307693</v>
      </c>
      <c r="Q161">
        <v>28.846153846153847</v>
      </c>
      <c r="R161" t="s">
        <v>19</v>
      </c>
    </row>
    <row r="162" spans="1:18">
      <c r="A162" t="s">
        <v>746</v>
      </c>
      <c r="B162" t="s">
        <v>584</v>
      </c>
      <c r="C162" t="s">
        <v>347</v>
      </c>
      <c r="D162" t="s">
        <v>348</v>
      </c>
      <c r="E162">
        <v>2015</v>
      </c>
      <c r="F162" t="s">
        <v>801</v>
      </c>
      <c r="G162" t="s">
        <v>802</v>
      </c>
      <c r="H162" s="21" t="s">
        <v>803</v>
      </c>
      <c r="I162" t="s">
        <v>804</v>
      </c>
      <c r="J162">
        <v>46</v>
      </c>
      <c r="K162">
        <v>499.56521739130437</v>
      </c>
      <c r="L162">
        <v>21.739130434782609</v>
      </c>
      <c r="M162">
        <v>58.695652173913047</v>
      </c>
      <c r="N162">
        <v>19.565217391304348</v>
      </c>
      <c r="O162">
        <v>0</v>
      </c>
      <c r="P162">
        <v>78.260869565217391</v>
      </c>
      <c r="Q162">
        <v>19.565217391304348</v>
      </c>
      <c r="R162" t="s">
        <v>23</v>
      </c>
    </row>
    <row r="163" spans="1:18">
      <c r="A163" t="s">
        <v>746</v>
      </c>
      <c r="B163" t="s">
        <v>705</v>
      </c>
      <c r="C163" t="s">
        <v>347</v>
      </c>
      <c r="D163" t="s">
        <v>349</v>
      </c>
      <c r="E163">
        <v>2015</v>
      </c>
      <c r="F163" t="s">
        <v>801</v>
      </c>
      <c r="G163" t="s">
        <v>802</v>
      </c>
      <c r="H163" s="21" t="s">
        <v>803</v>
      </c>
      <c r="I163" t="s">
        <v>804</v>
      </c>
      <c r="J163">
        <v>43</v>
      </c>
      <c r="K163">
        <v>506.3488372093023</v>
      </c>
      <c r="L163">
        <v>25.581395348837209</v>
      </c>
      <c r="M163">
        <v>39.534883720930232</v>
      </c>
      <c r="N163">
        <v>32.558139534883722</v>
      </c>
      <c r="O163">
        <v>2.3255813953488373</v>
      </c>
      <c r="P163">
        <v>74.418604651162795</v>
      </c>
      <c r="Q163">
        <v>34.883720930232556</v>
      </c>
      <c r="R163" t="s">
        <v>23</v>
      </c>
    </row>
    <row r="164" spans="1:18">
      <c r="A164" t="s">
        <v>746</v>
      </c>
      <c r="B164" t="s">
        <v>611</v>
      </c>
      <c r="C164" t="s">
        <v>347</v>
      </c>
      <c r="D164" t="s">
        <v>350</v>
      </c>
      <c r="E164">
        <v>2015</v>
      </c>
      <c r="F164" t="s">
        <v>801</v>
      </c>
      <c r="G164" t="s">
        <v>802</v>
      </c>
      <c r="H164" s="21" t="s">
        <v>803</v>
      </c>
      <c r="I164" t="s">
        <v>804</v>
      </c>
      <c r="J164">
        <v>177</v>
      </c>
      <c r="K164">
        <v>520.63276836158195</v>
      </c>
      <c r="L164">
        <v>12.429378531073446</v>
      </c>
      <c r="M164">
        <v>43.502824858757059</v>
      </c>
      <c r="N164">
        <v>38.418079096045197</v>
      </c>
      <c r="O164">
        <v>5.6497175141242941</v>
      </c>
      <c r="P164">
        <v>87.570621468926561</v>
      </c>
      <c r="Q164">
        <v>44.067796610169495</v>
      </c>
      <c r="R164" t="s">
        <v>23</v>
      </c>
    </row>
    <row r="165" spans="1:18">
      <c r="A165" t="s">
        <v>746</v>
      </c>
      <c r="B165" t="s">
        <v>747</v>
      </c>
      <c r="C165" t="s">
        <v>347</v>
      </c>
      <c r="D165" t="s">
        <v>351</v>
      </c>
      <c r="E165">
        <v>2015</v>
      </c>
      <c r="F165" t="s">
        <v>801</v>
      </c>
      <c r="G165" t="s">
        <v>802</v>
      </c>
      <c r="H165" s="21" t="s">
        <v>803</v>
      </c>
      <c r="I165" t="s">
        <v>804</v>
      </c>
      <c r="J165">
        <v>56</v>
      </c>
      <c r="K165">
        <v>501.46428571428572</v>
      </c>
      <c r="L165">
        <v>21.428571428571427</v>
      </c>
      <c r="M165">
        <v>58.928571428571431</v>
      </c>
      <c r="N165">
        <v>17.857142857142858</v>
      </c>
      <c r="O165">
        <v>1.7857142857142858</v>
      </c>
      <c r="P165">
        <v>78.571428571428569</v>
      </c>
      <c r="Q165">
        <v>19.642857142857142</v>
      </c>
      <c r="R165" t="s">
        <v>23</v>
      </c>
    </row>
    <row r="166" spans="1:18">
      <c r="A166" t="s">
        <v>746</v>
      </c>
      <c r="B166" t="s">
        <v>748</v>
      </c>
      <c r="C166" t="s">
        <v>347</v>
      </c>
      <c r="D166" t="s">
        <v>352</v>
      </c>
      <c r="E166">
        <v>2015</v>
      </c>
      <c r="F166" t="s">
        <v>801</v>
      </c>
      <c r="G166" t="s">
        <v>802</v>
      </c>
      <c r="H166" s="21" t="s">
        <v>803</v>
      </c>
      <c r="I166" t="s">
        <v>804</v>
      </c>
      <c r="J166">
        <v>110</v>
      </c>
      <c r="K166">
        <v>500.69090909090909</v>
      </c>
      <c r="L166">
        <v>22.727272727272727</v>
      </c>
      <c r="M166">
        <v>52.727272727272727</v>
      </c>
      <c r="N166">
        <v>21.818181818181817</v>
      </c>
      <c r="O166">
        <v>2.7272727272727271</v>
      </c>
      <c r="P166">
        <v>77.272727272727266</v>
      </c>
      <c r="Q166">
        <v>24.545454545454547</v>
      </c>
      <c r="R166" t="s">
        <v>23</v>
      </c>
    </row>
    <row r="167" spans="1:18">
      <c r="A167" t="s">
        <v>749</v>
      </c>
      <c r="B167" t="s">
        <v>589</v>
      </c>
      <c r="C167" t="s">
        <v>354</v>
      </c>
      <c r="D167" t="s">
        <v>355</v>
      </c>
      <c r="E167">
        <v>2015</v>
      </c>
      <c r="F167" t="s">
        <v>801</v>
      </c>
      <c r="G167" t="s">
        <v>802</v>
      </c>
      <c r="H167" s="21" t="s">
        <v>803</v>
      </c>
      <c r="I167" t="s">
        <v>804</v>
      </c>
      <c r="J167">
        <v>129</v>
      </c>
      <c r="K167">
        <v>494.25581395348837</v>
      </c>
      <c r="L167">
        <v>32.558139534883722</v>
      </c>
      <c r="M167">
        <v>37.984496124031011</v>
      </c>
      <c r="N167">
        <v>26.356589147286822</v>
      </c>
      <c r="O167">
        <v>3.1007751937984498</v>
      </c>
      <c r="P167">
        <v>67.441860465116278</v>
      </c>
      <c r="Q167">
        <v>29.45736434108527</v>
      </c>
      <c r="R167" t="s">
        <v>81</v>
      </c>
    </row>
    <row r="168" spans="1:18">
      <c r="A168" t="s">
        <v>750</v>
      </c>
      <c r="B168" t="s">
        <v>588</v>
      </c>
      <c r="C168" t="s">
        <v>363</v>
      </c>
      <c r="D168" t="s">
        <v>364</v>
      </c>
      <c r="E168">
        <v>2015</v>
      </c>
      <c r="F168" t="s">
        <v>801</v>
      </c>
      <c r="G168" t="s">
        <v>802</v>
      </c>
      <c r="H168" s="21" t="s">
        <v>803</v>
      </c>
      <c r="I168" t="s">
        <v>804</v>
      </c>
      <c r="J168">
        <v>66</v>
      </c>
      <c r="K168">
        <v>507.93939393939394</v>
      </c>
      <c r="L168">
        <v>19.696969696969695</v>
      </c>
      <c r="M168">
        <v>51.515151515151516</v>
      </c>
      <c r="N168">
        <v>27.272727272727273</v>
      </c>
      <c r="O168">
        <v>1.5151515151515151</v>
      </c>
      <c r="P168">
        <v>80.303030303030297</v>
      </c>
      <c r="Q168">
        <v>28.787878787878789</v>
      </c>
      <c r="R168" t="s">
        <v>13</v>
      </c>
    </row>
    <row r="169" spans="1:18">
      <c r="A169" t="s">
        <v>751</v>
      </c>
      <c r="B169" t="s">
        <v>596</v>
      </c>
      <c r="C169" t="s">
        <v>365</v>
      </c>
      <c r="D169" t="s">
        <v>366</v>
      </c>
      <c r="E169">
        <v>2015</v>
      </c>
      <c r="F169" t="s">
        <v>801</v>
      </c>
      <c r="G169" t="s">
        <v>802</v>
      </c>
      <c r="H169" s="21" t="s">
        <v>803</v>
      </c>
      <c r="I169" t="s">
        <v>804</v>
      </c>
      <c r="J169">
        <v>15</v>
      </c>
      <c r="K169">
        <v>495.6</v>
      </c>
      <c r="L169">
        <v>26.666666666666668</v>
      </c>
      <c r="M169">
        <v>46.666666666666664</v>
      </c>
      <c r="N169">
        <v>26.666666666666668</v>
      </c>
      <c r="O169">
        <v>0</v>
      </c>
      <c r="P169">
        <v>73.333333333333329</v>
      </c>
      <c r="Q169">
        <v>26.666666666666668</v>
      </c>
      <c r="R169" t="s">
        <v>141</v>
      </c>
    </row>
    <row r="170" spans="1:18">
      <c r="A170" t="s">
        <v>752</v>
      </c>
      <c r="B170" t="s">
        <v>753</v>
      </c>
      <c r="C170" t="s">
        <v>369</v>
      </c>
      <c r="D170" t="s">
        <v>370</v>
      </c>
      <c r="E170">
        <v>2015</v>
      </c>
      <c r="F170" t="s">
        <v>801</v>
      </c>
      <c r="G170" t="s">
        <v>802</v>
      </c>
      <c r="H170" s="21" t="s">
        <v>803</v>
      </c>
      <c r="I170" t="s">
        <v>804</v>
      </c>
      <c r="J170">
        <v>11</v>
      </c>
      <c r="K170">
        <v>430.09090909090907</v>
      </c>
      <c r="L170">
        <v>100</v>
      </c>
      <c r="M170">
        <v>0</v>
      </c>
      <c r="N170">
        <v>0</v>
      </c>
      <c r="O170">
        <v>0</v>
      </c>
      <c r="P170">
        <v>0</v>
      </c>
      <c r="Q170">
        <v>0</v>
      </c>
      <c r="R170" t="s">
        <v>130</v>
      </c>
    </row>
    <row r="171" spans="1:18">
      <c r="A171" t="s">
        <v>752</v>
      </c>
      <c r="B171" t="s">
        <v>754</v>
      </c>
      <c r="C171" t="s">
        <v>369</v>
      </c>
      <c r="D171" t="s">
        <v>372</v>
      </c>
      <c r="E171">
        <v>2015</v>
      </c>
      <c r="F171" t="s">
        <v>801</v>
      </c>
      <c r="G171" t="s">
        <v>802</v>
      </c>
      <c r="H171" s="21" t="s">
        <v>803</v>
      </c>
      <c r="I171" t="s">
        <v>804</v>
      </c>
      <c r="J171">
        <v>11</v>
      </c>
      <c r="K171">
        <v>422.36363636363637</v>
      </c>
      <c r="L171">
        <v>90.909090909090907</v>
      </c>
      <c r="M171">
        <v>9.0909090909090917</v>
      </c>
      <c r="N171">
        <v>0</v>
      </c>
      <c r="O171">
        <v>0</v>
      </c>
      <c r="P171">
        <v>9.0909090909090917</v>
      </c>
      <c r="Q171">
        <v>0</v>
      </c>
      <c r="R171" t="s">
        <v>130</v>
      </c>
    </row>
    <row r="172" spans="1:18">
      <c r="A172" t="s">
        <v>755</v>
      </c>
      <c r="B172" t="s">
        <v>626</v>
      </c>
      <c r="C172" t="s">
        <v>373</v>
      </c>
      <c r="D172" t="s">
        <v>63</v>
      </c>
      <c r="E172">
        <v>2015</v>
      </c>
      <c r="F172" t="s">
        <v>801</v>
      </c>
      <c r="G172" t="s">
        <v>802</v>
      </c>
      <c r="H172" s="21" t="s">
        <v>803</v>
      </c>
      <c r="I172" t="s">
        <v>804</v>
      </c>
      <c r="J172">
        <v>13</v>
      </c>
      <c r="K172">
        <v>497.30769230769232</v>
      </c>
      <c r="L172">
        <v>30.76923076923077</v>
      </c>
      <c r="M172">
        <v>38.46153846153846</v>
      </c>
      <c r="N172">
        <v>30.76923076923077</v>
      </c>
      <c r="O172">
        <v>0</v>
      </c>
      <c r="P172">
        <v>69.230769230769226</v>
      </c>
      <c r="Q172">
        <v>30.76923076923077</v>
      </c>
      <c r="R172" t="s">
        <v>94</v>
      </c>
    </row>
    <row r="173" spans="1:18">
      <c r="A173" t="s">
        <v>755</v>
      </c>
      <c r="B173" t="s">
        <v>756</v>
      </c>
      <c r="C173" t="s">
        <v>373</v>
      </c>
      <c r="D173" t="s">
        <v>376</v>
      </c>
      <c r="E173">
        <v>2015</v>
      </c>
      <c r="F173" t="s">
        <v>801</v>
      </c>
      <c r="G173" t="s">
        <v>802</v>
      </c>
      <c r="H173" s="21" t="s">
        <v>803</v>
      </c>
      <c r="I173" t="s">
        <v>804</v>
      </c>
      <c r="J173">
        <v>14</v>
      </c>
      <c r="K173">
        <v>465.42857142857144</v>
      </c>
      <c r="L173">
        <v>71.428571428571431</v>
      </c>
      <c r="M173">
        <v>14.285714285714286</v>
      </c>
      <c r="N173">
        <v>14.285714285714286</v>
      </c>
      <c r="O173">
        <v>0</v>
      </c>
      <c r="P173">
        <v>28.571428571428573</v>
      </c>
      <c r="Q173">
        <v>14.285714285714286</v>
      </c>
      <c r="R173" t="s">
        <v>94</v>
      </c>
    </row>
    <row r="174" spans="1:18">
      <c r="A174" t="s">
        <v>757</v>
      </c>
      <c r="B174" t="s">
        <v>584</v>
      </c>
      <c r="C174" t="s">
        <v>377</v>
      </c>
      <c r="D174" t="s">
        <v>378</v>
      </c>
      <c r="E174">
        <v>2015</v>
      </c>
      <c r="F174" t="s">
        <v>801</v>
      </c>
      <c r="G174" t="s">
        <v>802</v>
      </c>
      <c r="H174" s="21" t="s">
        <v>803</v>
      </c>
      <c r="I174" t="s">
        <v>804</v>
      </c>
      <c r="J174">
        <v>21</v>
      </c>
      <c r="K174">
        <v>541.57142857142856</v>
      </c>
      <c r="L174">
        <v>4.7619047619047619</v>
      </c>
      <c r="M174">
        <v>19.047619047619047</v>
      </c>
      <c r="N174">
        <v>76.19047619047619</v>
      </c>
      <c r="O174">
        <v>0</v>
      </c>
      <c r="P174">
        <v>95.238095238095241</v>
      </c>
      <c r="Q174">
        <v>76.19047619047619</v>
      </c>
      <c r="R174" t="s">
        <v>141</v>
      </c>
    </row>
    <row r="175" spans="1:18">
      <c r="A175" t="s">
        <v>758</v>
      </c>
      <c r="B175" t="s">
        <v>584</v>
      </c>
      <c r="C175" t="s">
        <v>381</v>
      </c>
      <c r="D175" t="s">
        <v>382</v>
      </c>
      <c r="E175">
        <v>2015</v>
      </c>
      <c r="F175" t="s">
        <v>801</v>
      </c>
      <c r="G175" t="s">
        <v>802</v>
      </c>
      <c r="H175" s="21" t="s">
        <v>803</v>
      </c>
      <c r="I175" t="s">
        <v>804</v>
      </c>
      <c r="J175">
        <v>172</v>
      </c>
      <c r="K175">
        <v>509.27325581395348</v>
      </c>
      <c r="L175">
        <v>29.069767441860463</v>
      </c>
      <c r="M175">
        <v>33.139534883720927</v>
      </c>
      <c r="N175">
        <v>29.651162790697676</v>
      </c>
      <c r="O175">
        <v>8.1395348837209305</v>
      </c>
      <c r="P175">
        <v>70.930232558139537</v>
      </c>
      <c r="Q175">
        <v>37.790697674418603</v>
      </c>
      <c r="R175" t="s">
        <v>49</v>
      </c>
    </row>
    <row r="176" spans="1:18">
      <c r="A176" t="s">
        <v>758</v>
      </c>
      <c r="B176" t="s">
        <v>759</v>
      </c>
      <c r="C176" t="s">
        <v>381</v>
      </c>
      <c r="D176" t="s">
        <v>383</v>
      </c>
      <c r="E176">
        <v>2015</v>
      </c>
      <c r="F176" t="s">
        <v>801</v>
      </c>
      <c r="G176" t="s">
        <v>802</v>
      </c>
      <c r="H176" s="21" t="s">
        <v>803</v>
      </c>
      <c r="I176" t="s">
        <v>804</v>
      </c>
      <c r="J176">
        <v>165</v>
      </c>
      <c r="K176">
        <v>502.39393939393938</v>
      </c>
      <c r="L176">
        <v>27.878787878787879</v>
      </c>
      <c r="M176">
        <v>44.848484848484851</v>
      </c>
      <c r="N176">
        <v>24.242424242424242</v>
      </c>
      <c r="O176">
        <v>3.0303030303030303</v>
      </c>
      <c r="P176">
        <v>72.121212121212125</v>
      </c>
      <c r="Q176">
        <v>27.272727272727273</v>
      </c>
      <c r="R176" t="s">
        <v>49</v>
      </c>
    </row>
    <row r="177" spans="1:18">
      <c r="A177" t="s">
        <v>760</v>
      </c>
      <c r="B177" t="s">
        <v>629</v>
      </c>
      <c r="C177" t="s">
        <v>385</v>
      </c>
      <c r="D177" t="s">
        <v>386</v>
      </c>
      <c r="E177">
        <v>2015</v>
      </c>
      <c r="F177" t="s">
        <v>801</v>
      </c>
      <c r="G177" t="s">
        <v>802</v>
      </c>
      <c r="H177" s="21" t="s">
        <v>803</v>
      </c>
      <c r="I177" t="s">
        <v>804</v>
      </c>
      <c r="J177">
        <v>106</v>
      </c>
      <c r="K177">
        <v>517.68867924528297</v>
      </c>
      <c r="L177">
        <v>20.754716981132077</v>
      </c>
      <c r="M177">
        <v>32.075471698113205</v>
      </c>
      <c r="N177">
        <v>38.679245283018865</v>
      </c>
      <c r="O177">
        <v>8.4905660377358494</v>
      </c>
      <c r="P177">
        <v>79.245283018867923</v>
      </c>
      <c r="Q177">
        <v>47.169811320754718</v>
      </c>
      <c r="R177" t="s">
        <v>16</v>
      </c>
    </row>
    <row r="178" spans="1:18">
      <c r="A178" t="s">
        <v>761</v>
      </c>
      <c r="B178" t="s">
        <v>587</v>
      </c>
      <c r="C178" t="s">
        <v>387</v>
      </c>
      <c r="D178" t="s">
        <v>388</v>
      </c>
      <c r="E178">
        <v>2015</v>
      </c>
      <c r="F178" t="s">
        <v>801</v>
      </c>
      <c r="G178" t="s">
        <v>802</v>
      </c>
      <c r="H178" s="21" t="s">
        <v>803</v>
      </c>
      <c r="I178" t="s">
        <v>804</v>
      </c>
      <c r="J178">
        <v>150</v>
      </c>
      <c r="K178">
        <v>467.91333333333336</v>
      </c>
      <c r="L178">
        <v>58.666666666666664</v>
      </c>
      <c r="M178">
        <v>36</v>
      </c>
      <c r="N178">
        <v>5.333333333333333</v>
      </c>
      <c r="O178">
        <v>0</v>
      </c>
      <c r="P178">
        <v>41.333333333333336</v>
      </c>
      <c r="Q178">
        <v>5.333333333333333</v>
      </c>
      <c r="R178" t="s">
        <v>141</v>
      </c>
    </row>
    <row r="179" spans="1:18">
      <c r="A179" t="s">
        <v>762</v>
      </c>
      <c r="B179" t="s">
        <v>728</v>
      </c>
      <c r="C179" t="s">
        <v>395</v>
      </c>
      <c r="D179" t="s">
        <v>396</v>
      </c>
      <c r="E179">
        <v>2015</v>
      </c>
      <c r="F179" t="s">
        <v>801</v>
      </c>
      <c r="G179" t="s">
        <v>802</v>
      </c>
      <c r="H179" s="21" t="s">
        <v>803</v>
      </c>
      <c r="I179" t="s">
        <v>804</v>
      </c>
      <c r="J179">
        <v>54</v>
      </c>
      <c r="K179">
        <v>481.5</v>
      </c>
      <c r="L179">
        <v>46.296296296296298</v>
      </c>
      <c r="M179">
        <v>33.333333333333336</v>
      </c>
      <c r="N179">
        <v>20.37037037037037</v>
      </c>
      <c r="O179">
        <v>0</v>
      </c>
      <c r="P179">
        <v>53.703703703703702</v>
      </c>
      <c r="Q179">
        <v>20.37037037037037</v>
      </c>
      <c r="R179" t="s">
        <v>309</v>
      </c>
    </row>
    <row r="180" spans="1:18">
      <c r="A180" t="s">
        <v>763</v>
      </c>
      <c r="B180" t="s">
        <v>582</v>
      </c>
      <c r="C180" t="s">
        <v>400</v>
      </c>
      <c r="D180" t="s">
        <v>401</v>
      </c>
      <c r="E180">
        <v>2015</v>
      </c>
      <c r="F180" t="s">
        <v>801</v>
      </c>
      <c r="G180" t="s">
        <v>802</v>
      </c>
      <c r="H180" s="21" t="s">
        <v>803</v>
      </c>
      <c r="I180" t="s">
        <v>804</v>
      </c>
      <c r="J180">
        <v>180</v>
      </c>
      <c r="K180">
        <v>495.48888888888888</v>
      </c>
      <c r="L180">
        <v>35.555555555555557</v>
      </c>
      <c r="M180">
        <v>35.555555555555557</v>
      </c>
      <c r="N180">
        <v>26.111111111111111</v>
      </c>
      <c r="O180">
        <v>2.7777777777777777</v>
      </c>
      <c r="P180">
        <v>64.444444444444443</v>
      </c>
      <c r="Q180">
        <v>28.888888888888889</v>
      </c>
      <c r="R180" t="s">
        <v>28</v>
      </c>
    </row>
    <row r="181" spans="1:18">
      <c r="A181" t="s">
        <v>763</v>
      </c>
      <c r="B181" t="s">
        <v>764</v>
      </c>
      <c r="C181" t="s">
        <v>400</v>
      </c>
      <c r="D181" t="s">
        <v>402</v>
      </c>
      <c r="E181">
        <v>2015</v>
      </c>
      <c r="F181" t="s">
        <v>801</v>
      </c>
      <c r="G181" t="s">
        <v>802</v>
      </c>
      <c r="H181" s="21" t="s">
        <v>803</v>
      </c>
      <c r="I181" t="s">
        <v>804</v>
      </c>
      <c r="J181">
        <v>10</v>
      </c>
      <c r="K181">
        <v>431.8</v>
      </c>
      <c r="L181">
        <v>80</v>
      </c>
      <c r="M181">
        <v>20</v>
      </c>
      <c r="N181">
        <v>0</v>
      </c>
      <c r="O181">
        <v>0</v>
      </c>
      <c r="P181">
        <v>20</v>
      </c>
      <c r="Q181">
        <v>0</v>
      </c>
      <c r="R181" t="s">
        <v>28</v>
      </c>
    </row>
    <row r="182" spans="1:18">
      <c r="A182" t="s">
        <v>765</v>
      </c>
      <c r="B182" t="s">
        <v>728</v>
      </c>
      <c r="C182" t="s">
        <v>407</v>
      </c>
      <c r="D182" t="s">
        <v>408</v>
      </c>
      <c r="E182">
        <v>2015</v>
      </c>
      <c r="F182" t="s">
        <v>801</v>
      </c>
      <c r="G182" t="s">
        <v>802</v>
      </c>
      <c r="H182" s="21" t="s">
        <v>803</v>
      </c>
      <c r="I182" t="s">
        <v>804</v>
      </c>
      <c r="J182">
        <v>24</v>
      </c>
      <c r="K182">
        <v>489.375</v>
      </c>
      <c r="L182">
        <v>37.5</v>
      </c>
      <c r="M182">
        <v>37.5</v>
      </c>
      <c r="N182">
        <v>25</v>
      </c>
      <c r="O182">
        <v>0</v>
      </c>
      <c r="P182">
        <v>62.5</v>
      </c>
      <c r="Q182">
        <v>25</v>
      </c>
      <c r="R182" t="s">
        <v>34</v>
      </c>
    </row>
    <row r="183" spans="1:18">
      <c r="A183" t="s">
        <v>766</v>
      </c>
      <c r="B183" t="s">
        <v>584</v>
      </c>
      <c r="C183" t="s">
        <v>409</v>
      </c>
      <c r="D183" t="s">
        <v>410</v>
      </c>
      <c r="E183">
        <v>2015</v>
      </c>
      <c r="F183" t="s">
        <v>801</v>
      </c>
      <c r="G183" t="s">
        <v>802</v>
      </c>
      <c r="H183" s="21" t="s">
        <v>803</v>
      </c>
      <c r="I183" t="s">
        <v>804</v>
      </c>
      <c r="J183">
        <v>122</v>
      </c>
      <c r="K183">
        <v>520.86885245901635</v>
      </c>
      <c r="L183">
        <v>13.114754098360656</v>
      </c>
      <c r="M183">
        <v>44.26229508196721</v>
      </c>
      <c r="N183">
        <v>36.885245901639344</v>
      </c>
      <c r="O183">
        <v>5.7377049180327866</v>
      </c>
      <c r="P183">
        <v>86.885245901639351</v>
      </c>
      <c r="Q183">
        <v>42.622950819672134</v>
      </c>
      <c r="R183" t="s">
        <v>16</v>
      </c>
    </row>
    <row r="184" spans="1:18">
      <c r="A184" t="s">
        <v>767</v>
      </c>
      <c r="B184" t="s">
        <v>604</v>
      </c>
      <c r="C184" t="s">
        <v>413</v>
      </c>
      <c r="D184" t="s">
        <v>414</v>
      </c>
      <c r="E184">
        <v>2015</v>
      </c>
      <c r="F184" t="s">
        <v>801</v>
      </c>
      <c r="G184" t="s">
        <v>802</v>
      </c>
      <c r="H184" s="21" t="s">
        <v>803</v>
      </c>
      <c r="I184" t="s">
        <v>804</v>
      </c>
      <c r="J184">
        <v>133</v>
      </c>
      <c r="K184">
        <v>490.96240601503757</v>
      </c>
      <c r="L184">
        <v>36.842105263157897</v>
      </c>
      <c r="M184">
        <v>42.857142857142854</v>
      </c>
      <c r="N184">
        <v>20.300751879699249</v>
      </c>
      <c r="O184">
        <v>0</v>
      </c>
      <c r="P184">
        <v>63.157894736842103</v>
      </c>
      <c r="Q184">
        <v>20.300751879699249</v>
      </c>
      <c r="R184" t="s">
        <v>23</v>
      </c>
    </row>
    <row r="185" spans="1:18">
      <c r="A185" t="s">
        <v>767</v>
      </c>
      <c r="B185" t="s">
        <v>589</v>
      </c>
      <c r="C185" t="s">
        <v>413</v>
      </c>
      <c r="D185" t="s">
        <v>415</v>
      </c>
      <c r="E185">
        <v>2015</v>
      </c>
      <c r="F185" t="s">
        <v>801</v>
      </c>
      <c r="G185" t="s">
        <v>802</v>
      </c>
      <c r="H185" s="21" t="s">
        <v>803</v>
      </c>
      <c r="I185" t="s">
        <v>804</v>
      </c>
      <c r="J185">
        <v>154</v>
      </c>
      <c r="K185">
        <v>501.59740259740261</v>
      </c>
      <c r="L185">
        <v>24.675324675324674</v>
      </c>
      <c r="M185">
        <v>44.805194805194802</v>
      </c>
      <c r="N185">
        <v>29.220779220779221</v>
      </c>
      <c r="O185">
        <v>1.2987012987012987</v>
      </c>
      <c r="P185">
        <v>75.324675324675326</v>
      </c>
      <c r="Q185">
        <v>30.519480519480521</v>
      </c>
      <c r="R185" t="s">
        <v>23</v>
      </c>
    </row>
    <row r="186" spans="1:18">
      <c r="A186" t="s">
        <v>768</v>
      </c>
      <c r="B186" t="s">
        <v>654</v>
      </c>
      <c r="C186" t="s">
        <v>416</v>
      </c>
      <c r="D186" t="s">
        <v>417</v>
      </c>
      <c r="E186">
        <v>2015</v>
      </c>
      <c r="F186" t="s">
        <v>801</v>
      </c>
      <c r="G186" t="s">
        <v>802</v>
      </c>
      <c r="H186" s="21" t="s">
        <v>803</v>
      </c>
      <c r="I186" t="s">
        <v>804</v>
      </c>
      <c r="J186">
        <v>177</v>
      </c>
      <c r="K186">
        <v>519.99435028248593</v>
      </c>
      <c r="L186">
        <v>15.819209039548022</v>
      </c>
      <c r="M186">
        <v>41.242937853107343</v>
      </c>
      <c r="N186">
        <v>35.028248587570623</v>
      </c>
      <c r="O186">
        <v>7.9096045197740112</v>
      </c>
      <c r="P186">
        <v>84.180790960451972</v>
      </c>
      <c r="Q186">
        <v>42.93785310734463</v>
      </c>
      <c r="R186" t="s">
        <v>19</v>
      </c>
    </row>
    <row r="187" spans="1:18">
      <c r="A187" t="s">
        <v>768</v>
      </c>
      <c r="B187" t="s">
        <v>582</v>
      </c>
      <c r="C187" t="s">
        <v>416</v>
      </c>
      <c r="D187" t="s">
        <v>418</v>
      </c>
      <c r="E187">
        <v>2015</v>
      </c>
      <c r="F187" t="s">
        <v>801</v>
      </c>
      <c r="G187" t="s">
        <v>802</v>
      </c>
      <c r="H187" s="21" t="s">
        <v>803</v>
      </c>
      <c r="I187" t="s">
        <v>804</v>
      </c>
      <c r="J187">
        <v>207</v>
      </c>
      <c r="K187">
        <v>522.73429951690821</v>
      </c>
      <c r="L187">
        <v>11.594202898550725</v>
      </c>
      <c r="M187">
        <v>41.545893719806763</v>
      </c>
      <c r="N187">
        <v>42.512077294685987</v>
      </c>
      <c r="O187">
        <v>4.3478260869565215</v>
      </c>
      <c r="P187">
        <v>88.405797101449281</v>
      </c>
      <c r="Q187">
        <v>46.859903381642511</v>
      </c>
      <c r="R187" t="s">
        <v>19</v>
      </c>
    </row>
    <row r="188" spans="1:18">
      <c r="A188" t="s">
        <v>768</v>
      </c>
      <c r="B188" t="s">
        <v>696</v>
      </c>
      <c r="C188" t="s">
        <v>416</v>
      </c>
      <c r="D188" t="s">
        <v>419</v>
      </c>
      <c r="E188">
        <v>2015</v>
      </c>
      <c r="F188" t="s">
        <v>801</v>
      </c>
      <c r="G188" t="s">
        <v>802</v>
      </c>
      <c r="H188" s="21" t="s">
        <v>803</v>
      </c>
      <c r="I188" t="s">
        <v>804</v>
      </c>
      <c r="J188">
        <v>111</v>
      </c>
      <c r="K188">
        <v>512.18918918918916</v>
      </c>
      <c r="L188">
        <v>24.324324324324323</v>
      </c>
      <c r="M188">
        <v>37.837837837837839</v>
      </c>
      <c r="N188">
        <v>28.828828828828829</v>
      </c>
      <c r="O188">
        <v>9.0090090090090094</v>
      </c>
      <c r="P188">
        <v>75.675675675675677</v>
      </c>
      <c r="Q188">
        <v>37.837837837837839</v>
      </c>
      <c r="R188" t="s">
        <v>19</v>
      </c>
    </row>
    <row r="189" spans="1:18">
      <c r="A189" t="s">
        <v>769</v>
      </c>
      <c r="B189" t="s">
        <v>650</v>
      </c>
      <c r="C189" t="s">
        <v>420</v>
      </c>
      <c r="D189" t="s">
        <v>421</v>
      </c>
      <c r="E189">
        <v>2015</v>
      </c>
      <c r="F189" t="s">
        <v>801</v>
      </c>
      <c r="G189" t="s">
        <v>802</v>
      </c>
      <c r="H189" s="21" t="s">
        <v>803</v>
      </c>
      <c r="I189" t="s">
        <v>804</v>
      </c>
      <c r="J189">
        <v>147</v>
      </c>
      <c r="K189">
        <v>501.93197278911566</v>
      </c>
      <c r="L189">
        <v>29.251700680272108</v>
      </c>
      <c r="M189">
        <v>42.857142857142854</v>
      </c>
      <c r="N189">
        <v>26.530612244897959</v>
      </c>
      <c r="O189">
        <v>1.3605442176870748</v>
      </c>
      <c r="P189">
        <v>70.748299319727892</v>
      </c>
      <c r="Q189">
        <v>27.891156462585034</v>
      </c>
      <c r="R189" t="s">
        <v>5</v>
      </c>
    </row>
    <row r="190" spans="1:18">
      <c r="A190" t="s">
        <v>770</v>
      </c>
      <c r="B190" t="s">
        <v>696</v>
      </c>
      <c r="C190" t="s">
        <v>423</v>
      </c>
      <c r="D190" t="s">
        <v>424</v>
      </c>
      <c r="E190">
        <v>2015</v>
      </c>
      <c r="F190" t="s">
        <v>801</v>
      </c>
      <c r="G190" t="s">
        <v>802</v>
      </c>
      <c r="H190" s="21" t="s">
        <v>803</v>
      </c>
      <c r="I190" t="s">
        <v>804</v>
      </c>
      <c r="J190">
        <v>32</v>
      </c>
      <c r="K190">
        <v>483.4375</v>
      </c>
      <c r="L190">
        <v>43.75</v>
      </c>
      <c r="M190">
        <v>43.75</v>
      </c>
      <c r="N190">
        <v>12.5</v>
      </c>
      <c r="O190">
        <v>0</v>
      </c>
      <c r="P190">
        <v>56.25</v>
      </c>
      <c r="Q190">
        <v>12.5</v>
      </c>
      <c r="R190" t="s">
        <v>130</v>
      </c>
    </row>
    <row r="191" spans="1:18">
      <c r="A191" t="s">
        <v>771</v>
      </c>
      <c r="B191" t="s">
        <v>584</v>
      </c>
      <c r="C191" t="s">
        <v>425</v>
      </c>
      <c r="D191" t="s">
        <v>426</v>
      </c>
      <c r="E191">
        <v>2015</v>
      </c>
      <c r="F191" t="s">
        <v>801</v>
      </c>
      <c r="G191" t="s">
        <v>802</v>
      </c>
      <c r="H191" s="21" t="s">
        <v>803</v>
      </c>
      <c r="I191" t="s">
        <v>804</v>
      </c>
      <c r="J191">
        <v>132</v>
      </c>
      <c r="K191">
        <v>490.780303030303</v>
      </c>
      <c r="L191">
        <v>28.787878787878789</v>
      </c>
      <c r="M191">
        <v>52.272727272727273</v>
      </c>
      <c r="N191">
        <v>18.939393939393938</v>
      </c>
      <c r="O191">
        <v>0</v>
      </c>
      <c r="P191">
        <v>71.212121212121218</v>
      </c>
      <c r="Q191">
        <v>18.939393939393938</v>
      </c>
      <c r="R191" t="s">
        <v>2</v>
      </c>
    </row>
    <row r="192" spans="1:18">
      <c r="A192" t="s">
        <v>772</v>
      </c>
      <c r="B192" t="s">
        <v>587</v>
      </c>
      <c r="C192" t="s">
        <v>428</v>
      </c>
      <c r="D192" t="s">
        <v>429</v>
      </c>
      <c r="E192">
        <v>2015</v>
      </c>
      <c r="F192" t="s">
        <v>801</v>
      </c>
      <c r="G192" t="s">
        <v>802</v>
      </c>
      <c r="H192" s="21" t="s">
        <v>803</v>
      </c>
      <c r="I192" t="s">
        <v>804</v>
      </c>
      <c r="J192">
        <v>138</v>
      </c>
      <c r="K192">
        <v>519.98550724637676</v>
      </c>
      <c r="L192">
        <v>16.666666666666668</v>
      </c>
      <c r="M192">
        <v>38.405797101449274</v>
      </c>
      <c r="N192">
        <v>39.855072463768117</v>
      </c>
      <c r="O192">
        <v>5.0724637681159424</v>
      </c>
      <c r="P192">
        <v>83.333333333333329</v>
      </c>
      <c r="Q192">
        <v>44.927536231884055</v>
      </c>
      <c r="R192" t="s">
        <v>16</v>
      </c>
    </row>
    <row r="193" spans="1:18">
      <c r="A193" t="s">
        <v>773</v>
      </c>
      <c r="B193" t="s">
        <v>664</v>
      </c>
      <c r="C193" t="s">
        <v>430</v>
      </c>
      <c r="D193" t="s">
        <v>431</v>
      </c>
      <c r="E193">
        <v>2015</v>
      </c>
      <c r="F193" t="s">
        <v>801</v>
      </c>
      <c r="G193" t="s">
        <v>802</v>
      </c>
      <c r="H193" s="21" t="s">
        <v>803</v>
      </c>
      <c r="I193" t="s">
        <v>804</v>
      </c>
      <c r="J193">
        <v>17</v>
      </c>
      <c r="K193">
        <v>528.47058823529414</v>
      </c>
      <c r="L193">
        <v>0</v>
      </c>
      <c r="M193">
        <v>52.941176470588232</v>
      </c>
      <c r="N193">
        <v>41.176470588235297</v>
      </c>
      <c r="O193">
        <v>5.882352941176471</v>
      </c>
      <c r="P193">
        <v>100</v>
      </c>
      <c r="Q193">
        <v>47.058823529411768</v>
      </c>
      <c r="R193" t="s">
        <v>81</v>
      </c>
    </row>
    <row r="194" spans="1:18">
      <c r="A194" t="s">
        <v>773</v>
      </c>
      <c r="B194" t="s">
        <v>774</v>
      </c>
      <c r="C194" t="s">
        <v>430</v>
      </c>
      <c r="D194" t="s">
        <v>432</v>
      </c>
      <c r="E194">
        <v>2015</v>
      </c>
      <c r="F194" t="s">
        <v>801</v>
      </c>
      <c r="G194" t="s">
        <v>802</v>
      </c>
      <c r="H194" s="21" t="s">
        <v>803</v>
      </c>
      <c r="I194" t="s">
        <v>804</v>
      </c>
      <c r="J194">
        <v>19</v>
      </c>
      <c r="K194">
        <v>497.63157894736844</v>
      </c>
      <c r="L194">
        <v>26.315789473684209</v>
      </c>
      <c r="M194">
        <v>42.10526315789474</v>
      </c>
      <c r="N194">
        <v>26.315789473684209</v>
      </c>
      <c r="O194">
        <v>5.2631578947368425</v>
      </c>
      <c r="P194">
        <v>73.684210526315795</v>
      </c>
      <c r="Q194">
        <v>31.578947368421051</v>
      </c>
      <c r="R194" t="s">
        <v>81</v>
      </c>
    </row>
    <row r="195" spans="1:18">
      <c r="A195" t="s">
        <v>773</v>
      </c>
      <c r="B195" t="s">
        <v>685</v>
      </c>
      <c r="C195" t="s">
        <v>430</v>
      </c>
      <c r="D195" t="s">
        <v>249</v>
      </c>
      <c r="E195">
        <v>2015</v>
      </c>
      <c r="F195" t="s">
        <v>801</v>
      </c>
      <c r="G195" t="s">
        <v>802</v>
      </c>
      <c r="H195" s="21" t="s">
        <v>803</v>
      </c>
      <c r="I195" t="s">
        <v>804</v>
      </c>
      <c r="J195">
        <v>48</v>
      </c>
      <c r="K195">
        <v>468.85416666666669</v>
      </c>
      <c r="L195">
        <v>52.083333333333336</v>
      </c>
      <c r="M195">
        <v>45.833333333333336</v>
      </c>
      <c r="N195">
        <v>2.0833333333333335</v>
      </c>
      <c r="O195">
        <v>0</v>
      </c>
      <c r="P195">
        <v>47.916666666666664</v>
      </c>
      <c r="Q195">
        <v>2.0833333333333335</v>
      </c>
      <c r="R195" t="s">
        <v>81</v>
      </c>
    </row>
    <row r="196" spans="1:18">
      <c r="A196" t="s">
        <v>773</v>
      </c>
      <c r="B196" t="s">
        <v>739</v>
      </c>
      <c r="C196" t="s">
        <v>430</v>
      </c>
      <c r="D196" t="s">
        <v>433</v>
      </c>
      <c r="E196">
        <v>2015</v>
      </c>
      <c r="F196" t="s">
        <v>801</v>
      </c>
      <c r="G196" t="s">
        <v>802</v>
      </c>
      <c r="H196" s="21" t="s">
        <v>803</v>
      </c>
      <c r="I196" t="s">
        <v>804</v>
      </c>
      <c r="J196">
        <v>19</v>
      </c>
      <c r="K196">
        <v>507.05263157894734</v>
      </c>
      <c r="L196">
        <v>10.526315789473685</v>
      </c>
      <c r="M196">
        <v>68.421052631578945</v>
      </c>
      <c r="N196">
        <v>21.05263157894737</v>
      </c>
      <c r="O196">
        <v>0</v>
      </c>
      <c r="P196">
        <v>89.473684210526315</v>
      </c>
      <c r="Q196">
        <v>21.05263157894737</v>
      </c>
      <c r="R196" t="s">
        <v>81</v>
      </c>
    </row>
    <row r="197" spans="1:18">
      <c r="A197" t="s">
        <v>775</v>
      </c>
      <c r="B197" t="s">
        <v>728</v>
      </c>
      <c r="C197" t="s">
        <v>434</v>
      </c>
      <c r="D197" t="s">
        <v>435</v>
      </c>
      <c r="E197">
        <v>2015</v>
      </c>
      <c r="F197" t="s">
        <v>801</v>
      </c>
      <c r="G197" t="s">
        <v>802</v>
      </c>
      <c r="H197" s="21" t="s">
        <v>803</v>
      </c>
      <c r="I197" t="s">
        <v>804</v>
      </c>
      <c r="J197">
        <v>35</v>
      </c>
      <c r="K197">
        <v>487.8857142857143</v>
      </c>
      <c r="L197">
        <v>40</v>
      </c>
      <c r="M197">
        <v>42.857142857142854</v>
      </c>
      <c r="N197">
        <v>17.142857142857142</v>
      </c>
      <c r="O197">
        <v>0</v>
      </c>
      <c r="P197">
        <v>60</v>
      </c>
      <c r="Q197">
        <v>17.142857142857142</v>
      </c>
      <c r="R197" t="s">
        <v>309</v>
      </c>
    </row>
    <row r="198" spans="1:18">
      <c r="A198" t="s">
        <v>776</v>
      </c>
      <c r="B198" t="s">
        <v>596</v>
      </c>
      <c r="C198" t="s">
        <v>436</v>
      </c>
      <c r="D198" t="s">
        <v>437</v>
      </c>
      <c r="E198">
        <v>2015</v>
      </c>
      <c r="F198" t="s">
        <v>801</v>
      </c>
      <c r="G198" t="s">
        <v>802</v>
      </c>
      <c r="H198" s="21" t="s">
        <v>803</v>
      </c>
      <c r="I198" t="s">
        <v>804</v>
      </c>
      <c r="J198">
        <v>46</v>
      </c>
      <c r="K198">
        <v>507.32608695652175</v>
      </c>
      <c r="L198">
        <v>21.739130434782609</v>
      </c>
      <c r="M198">
        <v>41.304347826086953</v>
      </c>
      <c r="N198">
        <v>34.782608695652172</v>
      </c>
      <c r="O198">
        <v>2.1739130434782608</v>
      </c>
      <c r="P198">
        <v>78.260869565217391</v>
      </c>
      <c r="Q198">
        <v>36.956521739130437</v>
      </c>
      <c r="R198" t="s">
        <v>130</v>
      </c>
    </row>
    <row r="199" spans="1:18">
      <c r="A199" t="s">
        <v>777</v>
      </c>
      <c r="B199" t="s">
        <v>662</v>
      </c>
      <c r="C199" t="s">
        <v>438</v>
      </c>
      <c r="D199" t="s">
        <v>439</v>
      </c>
      <c r="E199">
        <v>2015</v>
      </c>
      <c r="F199" t="s">
        <v>801</v>
      </c>
      <c r="G199" t="s">
        <v>802</v>
      </c>
      <c r="H199" s="21" t="s">
        <v>803</v>
      </c>
      <c r="I199" t="s">
        <v>804</v>
      </c>
      <c r="J199">
        <v>20</v>
      </c>
      <c r="K199">
        <v>520.35</v>
      </c>
      <c r="L199">
        <v>0</v>
      </c>
      <c r="M199">
        <v>65</v>
      </c>
      <c r="N199">
        <v>30</v>
      </c>
      <c r="O199">
        <v>5</v>
      </c>
      <c r="P199">
        <v>100</v>
      </c>
      <c r="Q199">
        <v>35</v>
      </c>
      <c r="R199" t="s">
        <v>13</v>
      </c>
    </row>
    <row r="200" spans="1:18">
      <c r="A200" t="s">
        <v>778</v>
      </c>
      <c r="B200" t="s">
        <v>705</v>
      </c>
      <c r="C200" t="s">
        <v>442</v>
      </c>
      <c r="D200" t="s">
        <v>443</v>
      </c>
      <c r="E200">
        <v>2015</v>
      </c>
      <c r="F200" t="s">
        <v>801</v>
      </c>
      <c r="G200" t="s">
        <v>802</v>
      </c>
      <c r="H200" s="21" t="s">
        <v>803</v>
      </c>
      <c r="I200" t="s">
        <v>804</v>
      </c>
      <c r="J200">
        <v>74</v>
      </c>
      <c r="K200">
        <v>526.66216216216219</v>
      </c>
      <c r="L200">
        <v>13.513513513513514</v>
      </c>
      <c r="M200">
        <v>35.135135135135137</v>
      </c>
      <c r="N200">
        <v>44.594594594594597</v>
      </c>
      <c r="O200">
        <v>6.756756756756757</v>
      </c>
      <c r="P200">
        <v>86.486486486486484</v>
      </c>
      <c r="Q200">
        <v>51.351351351351354</v>
      </c>
      <c r="R200" t="s">
        <v>94</v>
      </c>
    </row>
    <row r="201" spans="1:18">
      <c r="A201" t="s">
        <v>778</v>
      </c>
      <c r="B201" t="s">
        <v>598</v>
      </c>
      <c r="C201" t="s">
        <v>442</v>
      </c>
      <c r="D201" t="s">
        <v>444</v>
      </c>
      <c r="E201">
        <v>2015</v>
      </c>
      <c r="F201" t="s">
        <v>801</v>
      </c>
      <c r="G201" t="s">
        <v>802</v>
      </c>
      <c r="H201" s="21" t="s">
        <v>803</v>
      </c>
      <c r="I201" t="s">
        <v>804</v>
      </c>
      <c r="J201">
        <v>16</v>
      </c>
      <c r="K201">
        <v>510.75</v>
      </c>
      <c r="L201">
        <v>12.5</v>
      </c>
      <c r="M201">
        <v>62.5</v>
      </c>
      <c r="N201">
        <v>25</v>
      </c>
      <c r="O201">
        <v>0</v>
      </c>
      <c r="P201">
        <v>87.5</v>
      </c>
      <c r="Q201">
        <v>25</v>
      </c>
      <c r="R201" t="s">
        <v>94</v>
      </c>
    </row>
    <row r="202" spans="1:18">
      <c r="A202" t="s">
        <v>778</v>
      </c>
      <c r="B202" t="s">
        <v>685</v>
      </c>
      <c r="C202" t="s">
        <v>442</v>
      </c>
      <c r="D202" t="s">
        <v>447</v>
      </c>
      <c r="E202">
        <v>2015</v>
      </c>
      <c r="F202" t="s">
        <v>801</v>
      </c>
      <c r="G202" t="s">
        <v>802</v>
      </c>
      <c r="H202" s="21" t="s">
        <v>803</v>
      </c>
      <c r="I202" t="s">
        <v>804</v>
      </c>
      <c r="J202">
        <v>83</v>
      </c>
      <c r="K202">
        <v>497.26506024096386</v>
      </c>
      <c r="L202">
        <v>26.506024096385541</v>
      </c>
      <c r="M202">
        <v>51.807228915662648</v>
      </c>
      <c r="N202">
        <v>21.686746987951807</v>
      </c>
      <c r="O202">
        <v>0</v>
      </c>
      <c r="P202">
        <v>73.493975903614455</v>
      </c>
      <c r="Q202">
        <v>21.686746987951807</v>
      </c>
      <c r="R202" t="s">
        <v>94</v>
      </c>
    </row>
    <row r="203" spans="1:18">
      <c r="A203" t="s">
        <v>778</v>
      </c>
      <c r="B203" t="s">
        <v>779</v>
      </c>
      <c r="C203" t="s">
        <v>442</v>
      </c>
      <c r="D203" t="s">
        <v>448</v>
      </c>
      <c r="E203">
        <v>2015</v>
      </c>
      <c r="F203" t="s">
        <v>801</v>
      </c>
      <c r="G203" t="s">
        <v>802</v>
      </c>
      <c r="H203" s="21" t="s">
        <v>803</v>
      </c>
      <c r="I203" t="s">
        <v>804</v>
      </c>
      <c r="J203">
        <v>14</v>
      </c>
      <c r="K203">
        <v>411.92857142857144</v>
      </c>
      <c r="L203">
        <v>92.857142857142861</v>
      </c>
      <c r="M203">
        <v>7.1428571428571432</v>
      </c>
      <c r="N203">
        <v>0</v>
      </c>
      <c r="O203">
        <v>0</v>
      </c>
      <c r="P203">
        <v>7.1428571428571432</v>
      </c>
      <c r="Q203">
        <v>0</v>
      </c>
      <c r="R203" t="s">
        <v>94</v>
      </c>
    </row>
    <row r="204" spans="1:18">
      <c r="A204" t="s">
        <v>778</v>
      </c>
      <c r="B204" t="s">
        <v>720</v>
      </c>
      <c r="C204" t="s">
        <v>442</v>
      </c>
      <c r="D204" t="s">
        <v>449</v>
      </c>
      <c r="E204">
        <v>2015</v>
      </c>
      <c r="F204" t="s">
        <v>801</v>
      </c>
      <c r="G204" t="s">
        <v>802</v>
      </c>
      <c r="H204" s="21" t="s">
        <v>803</v>
      </c>
      <c r="I204" t="s">
        <v>804</v>
      </c>
      <c r="J204">
        <v>12</v>
      </c>
      <c r="K204">
        <v>511.58333333333331</v>
      </c>
      <c r="L204">
        <v>8.3333333333333339</v>
      </c>
      <c r="M204">
        <v>58.333333333333336</v>
      </c>
      <c r="N204">
        <v>33.333333333333336</v>
      </c>
      <c r="O204">
        <v>0</v>
      </c>
      <c r="P204">
        <v>91.666666666666671</v>
      </c>
      <c r="Q204">
        <v>33.333333333333336</v>
      </c>
      <c r="R204" t="s">
        <v>94</v>
      </c>
    </row>
    <row r="205" spans="1:18">
      <c r="A205" t="s">
        <v>778</v>
      </c>
      <c r="B205" t="s">
        <v>780</v>
      </c>
      <c r="C205" t="s">
        <v>442</v>
      </c>
      <c r="D205" t="s">
        <v>453</v>
      </c>
      <c r="E205">
        <v>2015</v>
      </c>
      <c r="F205" t="s">
        <v>801</v>
      </c>
      <c r="G205" t="s">
        <v>802</v>
      </c>
      <c r="H205" s="21" t="s">
        <v>803</v>
      </c>
      <c r="I205" t="s">
        <v>804</v>
      </c>
      <c r="J205">
        <v>17</v>
      </c>
      <c r="K205">
        <v>450.8235294117647</v>
      </c>
      <c r="L205">
        <v>70.588235294117652</v>
      </c>
      <c r="M205">
        <v>23.529411764705884</v>
      </c>
      <c r="N205">
        <v>5.882352941176471</v>
      </c>
      <c r="O205">
        <v>0</v>
      </c>
      <c r="P205">
        <v>29.411764705882351</v>
      </c>
      <c r="Q205">
        <v>5.882352941176471</v>
      </c>
      <c r="R205" t="s">
        <v>94</v>
      </c>
    </row>
    <row r="206" spans="1:18">
      <c r="A206" t="s">
        <v>781</v>
      </c>
      <c r="B206" t="s">
        <v>728</v>
      </c>
      <c r="C206" t="s">
        <v>457</v>
      </c>
      <c r="D206" t="s">
        <v>458</v>
      </c>
      <c r="E206">
        <v>2015</v>
      </c>
      <c r="F206" t="s">
        <v>801</v>
      </c>
      <c r="G206" t="s">
        <v>802</v>
      </c>
      <c r="H206" s="21" t="s">
        <v>803</v>
      </c>
      <c r="I206" t="s">
        <v>804</v>
      </c>
      <c r="J206">
        <v>80</v>
      </c>
      <c r="K206">
        <v>525.33749999999998</v>
      </c>
      <c r="L206">
        <v>15</v>
      </c>
      <c r="M206">
        <v>38.75</v>
      </c>
      <c r="N206">
        <v>35</v>
      </c>
      <c r="O206">
        <v>11.25</v>
      </c>
      <c r="P206">
        <v>85</v>
      </c>
      <c r="Q206">
        <v>46.25</v>
      </c>
      <c r="R206" t="s">
        <v>23</v>
      </c>
    </row>
    <row r="207" spans="1:18">
      <c r="A207" t="s">
        <v>782</v>
      </c>
      <c r="B207" t="s">
        <v>662</v>
      </c>
      <c r="C207" t="s">
        <v>461</v>
      </c>
      <c r="D207" t="s">
        <v>462</v>
      </c>
      <c r="E207">
        <v>2015</v>
      </c>
      <c r="F207" t="s">
        <v>801</v>
      </c>
      <c r="G207" t="s">
        <v>802</v>
      </c>
      <c r="H207" s="21" t="s">
        <v>803</v>
      </c>
      <c r="I207" t="s">
        <v>804</v>
      </c>
      <c r="J207">
        <v>13</v>
      </c>
      <c r="K207">
        <v>466</v>
      </c>
      <c r="L207">
        <v>61.53846153846154</v>
      </c>
      <c r="M207">
        <v>30.76923076923077</v>
      </c>
      <c r="N207">
        <v>7.6923076923076925</v>
      </c>
      <c r="O207">
        <v>0</v>
      </c>
      <c r="P207">
        <v>38.46153846153846</v>
      </c>
      <c r="Q207">
        <v>7.6923076923076925</v>
      </c>
      <c r="R207" t="s">
        <v>23</v>
      </c>
    </row>
    <row r="208" spans="1:18">
      <c r="A208" t="s">
        <v>783</v>
      </c>
      <c r="B208" t="s">
        <v>784</v>
      </c>
      <c r="C208" t="s">
        <v>467</v>
      </c>
      <c r="D208" t="s">
        <v>468</v>
      </c>
      <c r="E208">
        <v>2015</v>
      </c>
      <c r="F208" t="s">
        <v>801</v>
      </c>
      <c r="G208" t="s">
        <v>802</v>
      </c>
      <c r="H208" s="21" t="s">
        <v>803</v>
      </c>
      <c r="I208" t="s">
        <v>804</v>
      </c>
      <c r="J208">
        <v>28</v>
      </c>
      <c r="K208">
        <v>516.75</v>
      </c>
      <c r="L208">
        <v>17.857142857142858</v>
      </c>
      <c r="M208">
        <v>50</v>
      </c>
      <c r="N208">
        <v>32.142857142857146</v>
      </c>
      <c r="O208">
        <v>0</v>
      </c>
      <c r="P208">
        <v>82.142857142857139</v>
      </c>
      <c r="Q208">
        <v>32.142857142857146</v>
      </c>
      <c r="R208" t="s">
        <v>23</v>
      </c>
    </row>
    <row r="209" spans="1:18">
      <c r="A209" t="s">
        <v>785</v>
      </c>
      <c r="B209" t="s">
        <v>664</v>
      </c>
      <c r="C209" t="s">
        <v>469</v>
      </c>
      <c r="D209" t="s">
        <v>470</v>
      </c>
      <c r="E209">
        <v>2015</v>
      </c>
      <c r="F209" t="s">
        <v>801</v>
      </c>
      <c r="G209" t="s">
        <v>802</v>
      </c>
      <c r="H209" s="21" t="s">
        <v>803</v>
      </c>
      <c r="I209" t="s">
        <v>804</v>
      </c>
      <c r="J209">
        <v>51</v>
      </c>
      <c r="K209">
        <v>520.88235294117646</v>
      </c>
      <c r="L209">
        <v>9.8039215686274517</v>
      </c>
      <c r="M209">
        <v>49.019607843137258</v>
      </c>
      <c r="N209">
        <v>33.333333333333336</v>
      </c>
      <c r="O209">
        <v>7.8431372549019605</v>
      </c>
      <c r="P209">
        <v>90.196078431372555</v>
      </c>
      <c r="Q209">
        <v>41.176470588235297</v>
      </c>
      <c r="R209" t="s">
        <v>19</v>
      </c>
    </row>
    <row r="210" spans="1:18">
      <c r="A210" t="s">
        <v>786</v>
      </c>
      <c r="B210" t="s">
        <v>596</v>
      </c>
      <c r="C210" t="s">
        <v>471</v>
      </c>
      <c r="D210" t="s">
        <v>472</v>
      </c>
      <c r="E210">
        <v>2015</v>
      </c>
      <c r="F210" t="s">
        <v>801</v>
      </c>
      <c r="G210" t="s">
        <v>802</v>
      </c>
      <c r="H210" s="21" t="s">
        <v>803</v>
      </c>
      <c r="I210" t="s">
        <v>804</v>
      </c>
      <c r="J210">
        <v>55</v>
      </c>
      <c r="K210">
        <v>457.07272727272726</v>
      </c>
      <c r="L210">
        <v>67.272727272727266</v>
      </c>
      <c r="M210">
        <v>25.454545454545453</v>
      </c>
      <c r="N210">
        <v>7.2727272727272725</v>
      </c>
      <c r="O210">
        <v>0</v>
      </c>
      <c r="P210">
        <v>32.727272727272727</v>
      </c>
      <c r="Q210">
        <v>7.2727272727272725</v>
      </c>
      <c r="R210" t="s">
        <v>81</v>
      </c>
    </row>
    <row r="211" spans="1:18">
      <c r="A211" t="s">
        <v>787</v>
      </c>
      <c r="B211" t="s">
        <v>662</v>
      </c>
      <c r="C211" t="s">
        <v>476</v>
      </c>
      <c r="D211" t="s">
        <v>477</v>
      </c>
      <c r="E211">
        <v>2015</v>
      </c>
      <c r="F211" t="s">
        <v>801</v>
      </c>
      <c r="G211" t="s">
        <v>802</v>
      </c>
      <c r="H211" s="21" t="s">
        <v>803</v>
      </c>
      <c r="I211" t="s">
        <v>804</v>
      </c>
      <c r="J211">
        <v>231</v>
      </c>
      <c r="K211">
        <v>505.78787878787881</v>
      </c>
      <c r="L211">
        <v>29.004329004329005</v>
      </c>
      <c r="M211">
        <v>35.497835497835496</v>
      </c>
      <c r="N211">
        <v>32.034632034632033</v>
      </c>
      <c r="O211">
        <v>3.4632034632034632</v>
      </c>
      <c r="P211">
        <v>70.995670995670991</v>
      </c>
      <c r="Q211">
        <v>35.497835497835496</v>
      </c>
      <c r="R211" t="s">
        <v>16</v>
      </c>
    </row>
    <row r="212" spans="1:18">
      <c r="A212" t="s">
        <v>788</v>
      </c>
      <c r="B212" t="s">
        <v>789</v>
      </c>
      <c r="C212" t="s">
        <v>478</v>
      </c>
      <c r="D212" t="s">
        <v>479</v>
      </c>
      <c r="E212">
        <v>2015</v>
      </c>
      <c r="F212" t="s">
        <v>801</v>
      </c>
      <c r="G212" t="s">
        <v>802</v>
      </c>
      <c r="H212" s="21" t="s">
        <v>803</v>
      </c>
      <c r="I212" t="s">
        <v>804</v>
      </c>
      <c r="J212">
        <v>74</v>
      </c>
      <c r="K212">
        <v>537.71621621621625</v>
      </c>
      <c r="L212">
        <v>10.810810810810811</v>
      </c>
      <c r="M212">
        <v>29.72972972972973</v>
      </c>
      <c r="N212">
        <v>47.297297297297298</v>
      </c>
      <c r="O212">
        <v>12.162162162162161</v>
      </c>
      <c r="P212">
        <v>89.189189189189193</v>
      </c>
      <c r="Q212">
        <v>59.45945945945946</v>
      </c>
      <c r="R212" t="s">
        <v>19</v>
      </c>
    </row>
    <row r="213" spans="1:18">
      <c r="A213" t="s">
        <v>790</v>
      </c>
      <c r="B213" t="s">
        <v>791</v>
      </c>
      <c r="C213" t="s">
        <v>482</v>
      </c>
      <c r="D213" t="s">
        <v>483</v>
      </c>
      <c r="E213">
        <v>2015</v>
      </c>
      <c r="F213" t="s">
        <v>801</v>
      </c>
      <c r="G213" t="s">
        <v>802</v>
      </c>
      <c r="H213" s="21" t="s">
        <v>803</v>
      </c>
      <c r="I213" t="s">
        <v>804</v>
      </c>
      <c r="J213">
        <v>95</v>
      </c>
      <c r="K213">
        <v>497.73684210526318</v>
      </c>
      <c r="L213">
        <v>28.421052631578949</v>
      </c>
      <c r="M213">
        <v>47.368421052631582</v>
      </c>
      <c r="N213">
        <v>20</v>
      </c>
      <c r="O213">
        <v>4.2105263157894735</v>
      </c>
      <c r="P213">
        <v>71.578947368421055</v>
      </c>
      <c r="Q213">
        <v>24.210526315789473</v>
      </c>
      <c r="R213" t="s">
        <v>16</v>
      </c>
    </row>
    <row r="214" spans="1:18">
      <c r="A214" t="s">
        <v>790</v>
      </c>
      <c r="B214" t="s">
        <v>792</v>
      </c>
      <c r="C214" t="s">
        <v>484</v>
      </c>
      <c r="D214" t="s">
        <v>485</v>
      </c>
      <c r="E214">
        <v>2015</v>
      </c>
      <c r="F214" t="s">
        <v>801</v>
      </c>
      <c r="G214" t="s">
        <v>802</v>
      </c>
      <c r="H214" s="21" t="s">
        <v>803</v>
      </c>
      <c r="I214" t="s">
        <v>804</v>
      </c>
      <c r="J214">
        <v>31</v>
      </c>
      <c r="K214">
        <v>460.74193548387098</v>
      </c>
      <c r="L214">
        <v>70.967741935483872</v>
      </c>
      <c r="M214">
        <v>19.35483870967742</v>
      </c>
      <c r="N214">
        <v>9.67741935483871</v>
      </c>
      <c r="O214">
        <v>0</v>
      </c>
      <c r="P214">
        <v>29.032258064516128</v>
      </c>
      <c r="Q214">
        <v>9.67741935483871</v>
      </c>
      <c r="R214" t="s">
        <v>486</v>
      </c>
    </row>
    <row r="215" spans="1:18">
      <c r="A215" t="s">
        <v>790</v>
      </c>
      <c r="B215" t="s">
        <v>793</v>
      </c>
      <c r="C215" t="s">
        <v>489</v>
      </c>
      <c r="D215" t="s">
        <v>490</v>
      </c>
      <c r="E215">
        <v>2015</v>
      </c>
      <c r="F215" t="s">
        <v>801</v>
      </c>
      <c r="G215" t="s">
        <v>802</v>
      </c>
      <c r="H215" s="21" t="s">
        <v>803</v>
      </c>
      <c r="I215" t="s">
        <v>804</v>
      </c>
      <c r="J215">
        <v>45</v>
      </c>
      <c r="K215">
        <v>513.64444444444439</v>
      </c>
      <c r="L215">
        <v>15.555555555555555</v>
      </c>
      <c r="M215">
        <v>48.888888888888886</v>
      </c>
      <c r="N215">
        <v>31.111111111111111</v>
      </c>
      <c r="O215">
        <v>4.4444444444444446</v>
      </c>
      <c r="P215">
        <v>84.444444444444443</v>
      </c>
      <c r="Q215">
        <v>35.555555555555557</v>
      </c>
      <c r="R215" t="s">
        <v>486</v>
      </c>
    </row>
    <row r="216" spans="1:18">
      <c r="A216" t="s">
        <v>790</v>
      </c>
      <c r="B216" t="s">
        <v>794</v>
      </c>
      <c r="C216" t="s">
        <v>491</v>
      </c>
      <c r="D216" t="s">
        <v>492</v>
      </c>
      <c r="E216">
        <v>2015</v>
      </c>
      <c r="F216" t="s">
        <v>801</v>
      </c>
      <c r="G216" t="s">
        <v>802</v>
      </c>
      <c r="H216" s="21" t="s">
        <v>803</v>
      </c>
      <c r="I216" t="s">
        <v>804</v>
      </c>
      <c r="J216">
        <v>15</v>
      </c>
      <c r="K216">
        <v>475.53333333333336</v>
      </c>
      <c r="L216">
        <v>40</v>
      </c>
      <c r="M216">
        <v>46.666666666666664</v>
      </c>
      <c r="N216">
        <v>13.333333333333334</v>
      </c>
      <c r="O216">
        <v>0</v>
      </c>
      <c r="P216">
        <v>60</v>
      </c>
      <c r="Q216">
        <v>13.333333333333334</v>
      </c>
      <c r="R216" t="s">
        <v>486</v>
      </c>
    </row>
    <row r="217" spans="1:18">
      <c r="A217" t="s">
        <v>795</v>
      </c>
      <c r="B217" t="s">
        <v>654</v>
      </c>
      <c r="C217" t="s">
        <v>493</v>
      </c>
      <c r="D217" t="s">
        <v>494</v>
      </c>
      <c r="E217">
        <v>2015</v>
      </c>
      <c r="F217" t="s">
        <v>801</v>
      </c>
      <c r="G217" t="s">
        <v>802</v>
      </c>
      <c r="H217" s="21" t="s">
        <v>803</v>
      </c>
      <c r="I217" t="s">
        <v>804</v>
      </c>
      <c r="J217">
        <v>43</v>
      </c>
      <c r="K217">
        <v>473.44186046511629</v>
      </c>
      <c r="L217">
        <v>53.488372093023258</v>
      </c>
      <c r="M217">
        <v>34.883720930232556</v>
      </c>
      <c r="N217">
        <v>11.627906976744185</v>
      </c>
      <c r="O217">
        <v>0</v>
      </c>
      <c r="P217">
        <v>46.511627906976742</v>
      </c>
      <c r="Q217">
        <v>11.627906976744185</v>
      </c>
      <c r="R217" t="s">
        <v>10</v>
      </c>
    </row>
    <row r="218" spans="1:18">
      <c r="A218" t="s">
        <v>796</v>
      </c>
      <c r="B218" t="s">
        <v>797</v>
      </c>
      <c r="C218" t="s">
        <v>495</v>
      </c>
      <c r="D218" t="s">
        <v>497</v>
      </c>
      <c r="E218">
        <v>2015</v>
      </c>
      <c r="F218" t="s">
        <v>801</v>
      </c>
      <c r="G218" t="s">
        <v>802</v>
      </c>
      <c r="H218" s="21" t="s">
        <v>803</v>
      </c>
      <c r="I218" t="s">
        <v>804</v>
      </c>
      <c r="J218">
        <v>16</v>
      </c>
      <c r="K218">
        <v>466.9375</v>
      </c>
      <c r="L218">
        <v>68.75</v>
      </c>
      <c r="M218">
        <v>25</v>
      </c>
      <c r="N218">
        <v>6.25</v>
      </c>
      <c r="O218">
        <v>0</v>
      </c>
      <c r="P218">
        <v>31.25</v>
      </c>
      <c r="Q218">
        <v>6.25</v>
      </c>
      <c r="R218" t="s">
        <v>23</v>
      </c>
    </row>
    <row r="219" spans="1:18">
      <c r="A219" t="s">
        <v>798</v>
      </c>
      <c r="B219" t="s">
        <v>797</v>
      </c>
      <c r="C219" t="s">
        <v>498</v>
      </c>
      <c r="D219" t="s">
        <v>500</v>
      </c>
      <c r="E219">
        <v>2015</v>
      </c>
      <c r="F219" t="s">
        <v>801</v>
      </c>
      <c r="G219" t="s">
        <v>802</v>
      </c>
      <c r="H219" s="21" t="s">
        <v>803</v>
      </c>
      <c r="I219" t="s">
        <v>804</v>
      </c>
      <c r="J219">
        <v>17</v>
      </c>
      <c r="K219">
        <v>447.41176470588238</v>
      </c>
      <c r="L219">
        <v>88.235294117647058</v>
      </c>
      <c r="M219">
        <v>11.764705882352942</v>
      </c>
      <c r="N219">
        <v>0</v>
      </c>
      <c r="O219">
        <v>0</v>
      </c>
      <c r="P219">
        <v>11.764705882352942</v>
      </c>
      <c r="Q219">
        <v>0</v>
      </c>
      <c r="R219" t="s">
        <v>28</v>
      </c>
    </row>
    <row r="220" spans="1:18">
      <c r="A220" t="s">
        <v>799</v>
      </c>
      <c r="B220" t="s">
        <v>800</v>
      </c>
      <c r="C220" t="s">
        <v>501</v>
      </c>
      <c r="D220" t="s">
        <v>503</v>
      </c>
      <c r="E220">
        <v>2015</v>
      </c>
      <c r="F220" t="s">
        <v>801</v>
      </c>
      <c r="G220" t="s">
        <v>802</v>
      </c>
      <c r="H220" s="21" t="s">
        <v>803</v>
      </c>
      <c r="I220" t="s">
        <v>804</v>
      </c>
      <c r="J220">
        <v>17</v>
      </c>
      <c r="K220">
        <v>511.8235294117647</v>
      </c>
      <c r="L220">
        <v>23.529411764705884</v>
      </c>
      <c r="M220">
        <v>41.176470588235297</v>
      </c>
      <c r="N220">
        <v>35.294117647058826</v>
      </c>
      <c r="O220">
        <v>0</v>
      </c>
      <c r="P220">
        <v>76.470588235294116</v>
      </c>
      <c r="Q220">
        <v>35.294117647058826</v>
      </c>
      <c r="R220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School - American Literature</vt:lpstr>
      <vt:lpstr>Sheet1</vt:lpstr>
      <vt:lpstr>'School - American Literature'!Print_Area</vt:lpstr>
      <vt:lpstr>'School - American Literature'!Print_Titles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Sheril Smith</dc:creator>
  <cp:lastModifiedBy>Adam Griffin</cp:lastModifiedBy>
  <cp:lastPrinted>2016-07-22T16:27:05Z</cp:lastPrinted>
  <dcterms:created xsi:type="dcterms:W3CDTF">2016-07-21T19:40:29Z</dcterms:created>
  <dcterms:modified xsi:type="dcterms:W3CDTF">2016-08-05T13:57:54Z</dcterms:modified>
</cp:coreProperties>
</file>